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нехт Е.М\ИСХОДЯЩИЕ\К бюджету 2022-2024 для сельсоветов\"/>
    </mc:Choice>
  </mc:AlternateContent>
  <bookViews>
    <workbookView xWindow="0" yWindow="0" windowWidth="28800" windowHeight="11835"/>
  </bookViews>
  <sheets>
    <sheet name="Приоритетные расходы 2022" sheetId="1" r:id="rId1"/>
    <sheet name="Субсидия на сбалансированность" sheetId="12" r:id="rId2"/>
    <sheet name="Подписка" sheetId="11" r:id="rId3"/>
    <sheet name="ВУС 2022" sheetId="6" r:id="rId4"/>
    <sheet name="ВУС 2023" sheetId="7" r:id="rId5"/>
    <sheet name="ВУС 2024" sheetId="8" r:id="rId6"/>
    <sheet name="ЗП культуры" sheetId="10" r:id="rId7"/>
  </sheets>
  <definedNames>
    <definedName name="_xlnm.Print_Titles" localSheetId="0">'Приоритетные расходы 2022'!$A:$A</definedName>
    <definedName name="_xlnm.Print_Area" localSheetId="3">'ВУС 2022'!$A$1:$K$34</definedName>
    <definedName name="_xlnm.Print_Area" localSheetId="4">'ВУС 2023'!$A$1:$K$34</definedName>
    <definedName name="_xlnm.Print_Area" localSheetId="5">'ВУС 2024'!$A$2:$K$45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2" l="1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E7" i="12"/>
  <c r="D7" i="12"/>
  <c r="C7" i="12"/>
  <c r="F7" i="12" s="1"/>
  <c r="B5" i="11" l="1"/>
  <c r="E26" i="10" l="1"/>
  <c r="D26" i="10"/>
  <c r="E25" i="10"/>
  <c r="D25" i="10"/>
  <c r="E24" i="10"/>
  <c r="D24" i="10"/>
  <c r="E23" i="10"/>
  <c r="D23" i="10"/>
  <c r="E22" i="10"/>
  <c r="D22" i="10"/>
  <c r="E21" i="10"/>
  <c r="D21" i="10"/>
  <c r="B20" i="10"/>
  <c r="E20" i="10" s="1"/>
  <c r="E19" i="10"/>
  <c r="D19" i="10"/>
  <c r="E18" i="10"/>
  <c r="D18" i="10"/>
  <c r="E17" i="10"/>
  <c r="D17" i="10"/>
  <c r="E16" i="10"/>
  <c r="D16" i="10"/>
  <c r="E15" i="10"/>
  <c r="D15" i="10"/>
  <c r="E14" i="10"/>
  <c r="D14" i="10"/>
  <c r="E13" i="10"/>
  <c r="D13" i="10"/>
  <c r="E12" i="10"/>
  <c r="D12" i="10"/>
  <c r="E11" i="10"/>
  <c r="D11" i="10"/>
  <c r="E10" i="10"/>
  <c r="D10" i="10"/>
  <c r="E9" i="10"/>
  <c r="D9" i="10"/>
  <c r="E8" i="10"/>
  <c r="D8" i="10"/>
  <c r="E7" i="10"/>
  <c r="D7" i="10"/>
  <c r="D20" i="10" l="1"/>
  <c r="B27" i="10"/>
  <c r="E27" i="10" s="1"/>
  <c r="D27" i="10"/>
  <c r="X26" i="1"/>
  <c r="X25" i="1"/>
  <c r="Y24" i="1"/>
  <c r="X21" i="1"/>
  <c r="X20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7" i="1"/>
  <c r="AC6" i="1"/>
  <c r="AB6" i="1"/>
  <c r="X16" i="1" l="1"/>
  <c r="X15" i="1" l="1"/>
  <c r="X14" i="1"/>
  <c r="X13" i="1"/>
  <c r="X12" i="1"/>
  <c r="X11" i="1"/>
  <c r="X9" i="1"/>
  <c r="F23" i="1" l="1"/>
  <c r="F20" i="1"/>
  <c r="E25" i="1" l="1"/>
  <c r="E21" i="1"/>
  <c r="E20" i="1"/>
  <c r="E19" i="1"/>
  <c r="E17" i="1"/>
  <c r="E16" i="1"/>
  <c r="I16" i="1" s="1"/>
  <c r="E15" i="1"/>
  <c r="I15" i="1" s="1"/>
  <c r="E11" i="1"/>
  <c r="E8" i="1"/>
  <c r="F6" i="1"/>
  <c r="E6" i="1"/>
  <c r="G26" i="1"/>
  <c r="I26" i="1" s="1"/>
  <c r="G25" i="1"/>
  <c r="G24" i="1"/>
  <c r="I24" i="1" s="1"/>
  <c r="G23" i="1"/>
  <c r="I23" i="1" s="1"/>
  <c r="G22" i="1"/>
  <c r="I22" i="1" s="1"/>
  <c r="G21" i="1"/>
  <c r="G20" i="1"/>
  <c r="G19" i="1"/>
  <c r="G18" i="1"/>
  <c r="I18" i="1" s="1"/>
  <c r="G17" i="1"/>
  <c r="G15" i="1"/>
  <c r="G14" i="1"/>
  <c r="I14" i="1" s="1"/>
  <c r="G13" i="1"/>
  <c r="I13" i="1" s="1"/>
  <c r="G12" i="1"/>
  <c r="I12" i="1" s="1"/>
  <c r="G11" i="1"/>
  <c r="G10" i="1"/>
  <c r="I10" i="1" s="1"/>
  <c r="G9" i="1"/>
  <c r="I9" i="1" s="1"/>
  <c r="G8" i="1"/>
  <c r="G7" i="1"/>
  <c r="I7" i="1" s="1"/>
  <c r="D6" i="1"/>
  <c r="I8" i="1" l="1"/>
  <c r="I17" i="1"/>
  <c r="I25" i="1"/>
  <c r="I11" i="1"/>
  <c r="I19" i="1"/>
  <c r="I21" i="1"/>
  <c r="H20" i="1"/>
  <c r="I20" i="1" s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G6" i="1"/>
  <c r="Q6" i="1"/>
  <c r="R7" i="1"/>
  <c r="AD6" i="1"/>
  <c r="AA6" i="1"/>
  <c r="Z6" i="1"/>
  <c r="Y6" i="1"/>
  <c r="X6" i="1"/>
  <c r="W6" i="1"/>
  <c r="V6" i="1"/>
  <c r="U6" i="1"/>
  <c r="R6" i="1" l="1"/>
  <c r="I6" i="1"/>
  <c r="J42" i="8"/>
  <c r="K42" i="8" s="1"/>
  <c r="G42" i="8"/>
  <c r="F42" i="8"/>
  <c r="C42" i="8"/>
  <c r="G41" i="8"/>
  <c r="J41" i="8" s="1"/>
  <c r="K41" i="8" s="1"/>
  <c r="F41" i="8"/>
  <c r="C41" i="8"/>
  <c r="J40" i="8"/>
  <c r="K40" i="8" s="1"/>
  <c r="G40" i="8"/>
  <c r="F40" i="8"/>
  <c r="C40" i="8"/>
  <c r="G39" i="8"/>
  <c r="J39" i="8" s="1"/>
  <c r="K39" i="8" s="1"/>
  <c r="F39" i="8"/>
  <c r="C39" i="8"/>
  <c r="J38" i="8"/>
  <c r="K38" i="8" s="1"/>
  <c r="G38" i="8"/>
  <c r="F38" i="8"/>
  <c r="C38" i="8"/>
  <c r="G37" i="8"/>
  <c r="J37" i="8" s="1"/>
  <c r="K37" i="8" s="1"/>
  <c r="F37" i="8"/>
  <c r="C37" i="8"/>
  <c r="J36" i="8"/>
  <c r="K36" i="8" s="1"/>
  <c r="G36" i="8"/>
  <c r="F36" i="8"/>
  <c r="C36" i="8"/>
  <c r="G35" i="8"/>
  <c r="J35" i="8" s="1"/>
  <c r="K35" i="8" s="1"/>
  <c r="F35" i="8"/>
  <c r="C35" i="8"/>
  <c r="J34" i="8"/>
  <c r="K34" i="8" s="1"/>
  <c r="G34" i="8"/>
  <c r="F34" i="8"/>
  <c r="C34" i="8"/>
  <c r="G33" i="8"/>
  <c r="J33" i="8" s="1"/>
  <c r="K33" i="8" s="1"/>
  <c r="F33" i="8"/>
  <c r="C33" i="8"/>
  <c r="J32" i="8"/>
  <c r="K32" i="8" s="1"/>
  <c r="G32" i="8"/>
  <c r="F32" i="8"/>
  <c r="C32" i="8"/>
  <c r="G31" i="8"/>
  <c r="J31" i="8" s="1"/>
  <c r="K31" i="8" s="1"/>
  <c r="F31" i="8"/>
  <c r="C31" i="8"/>
  <c r="J30" i="8"/>
  <c r="K30" i="8" s="1"/>
  <c r="G30" i="8"/>
  <c r="F30" i="8"/>
  <c r="C30" i="8"/>
  <c r="G29" i="8"/>
  <c r="J29" i="8" s="1"/>
  <c r="K29" i="8" s="1"/>
  <c r="F29" i="8"/>
  <c r="C29" i="8"/>
  <c r="J28" i="8"/>
  <c r="K28" i="8" s="1"/>
  <c r="G28" i="8"/>
  <c r="F28" i="8"/>
  <c r="C28" i="8"/>
  <c r="G27" i="8"/>
  <c r="J27" i="8" s="1"/>
  <c r="K27" i="8" s="1"/>
  <c r="F27" i="8"/>
  <c r="C27" i="8"/>
  <c r="J26" i="8"/>
  <c r="K26" i="8" s="1"/>
  <c r="G26" i="8"/>
  <c r="F26" i="8"/>
  <c r="C26" i="8"/>
  <c r="G25" i="8"/>
  <c r="J25" i="8" s="1"/>
  <c r="K25" i="8" s="1"/>
  <c r="F25" i="8"/>
  <c r="C25" i="8"/>
  <c r="C21" i="8" s="1"/>
  <c r="J24" i="8"/>
  <c r="K24" i="8" s="1"/>
  <c r="K21" i="8" s="1"/>
  <c r="G24" i="8"/>
  <c r="F24" i="8"/>
  <c r="C24" i="8"/>
  <c r="K23" i="8"/>
  <c r="C23" i="8"/>
  <c r="I21" i="8"/>
  <c r="H21" i="8"/>
  <c r="G21" i="8"/>
  <c r="E21" i="8"/>
  <c r="D21" i="8"/>
  <c r="B21" i="8"/>
  <c r="K31" i="7"/>
  <c r="G31" i="7"/>
  <c r="F31" i="7"/>
  <c r="C31" i="7"/>
  <c r="K30" i="7"/>
  <c r="G30" i="7"/>
  <c r="F30" i="7"/>
  <c r="C30" i="7"/>
  <c r="K29" i="7"/>
  <c r="G29" i="7"/>
  <c r="F29" i="7"/>
  <c r="C29" i="7"/>
  <c r="K28" i="7"/>
  <c r="G28" i="7"/>
  <c r="F28" i="7"/>
  <c r="C28" i="7"/>
  <c r="K27" i="7"/>
  <c r="G27" i="7"/>
  <c r="F27" i="7"/>
  <c r="C27" i="7"/>
  <c r="K26" i="7"/>
  <c r="G26" i="7"/>
  <c r="F26" i="7"/>
  <c r="C26" i="7"/>
  <c r="K25" i="7"/>
  <c r="G25" i="7"/>
  <c r="F25" i="7"/>
  <c r="C25" i="7"/>
  <c r="K24" i="7"/>
  <c r="G24" i="7"/>
  <c r="F24" i="7"/>
  <c r="C24" i="7"/>
  <c r="K23" i="7"/>
  <c r="G23" i="7"/>
  <c r="F23" i="7"/>
  <c r="C23" i="7"/>
  <c r="K22" i="7"/>
  <c r="G22" i="7"/>
  <c r="F22" i="7"/>
  <c r="C22" i="7"/>
  <c r="K21" i="7"/>
  <c r="G21" i="7"/>
  <c r="F21" i="7"/>
  <c r="C21" i="7"/>
  <c r="K20" i="7"/>
  <c r="G20" i="7"/>
  <c r="F20" i="7"/>
  <c r="C20" i="7"/>
  <c r="K19" i="7"/>
  <c r="G19" i="7"/>
  <c r="F19" i="7"/>
  <c r="C19" i="7"/>
  <c r="K18" i="7"/>
  <c r="G18" i="7"/>
  <c r="F18" i="7"/>
  <c r="C18" i="7"/>
  <c r="K17" i="7"/>
  <c r="G17" i="7"/>
  <c r="F17" i="7"/>
  <c r="C17" i="7"/>
  <c r="K16" i="7"/>
  <c r="G16" i="7"/>
  <c r="F16" i="7"/>
  <c r="C16" i="7"/>
  <c r="K15" i="7"/>
  <c r="G15" i="7"/>
  <c r="F15" i="7"/>
  <c r="C15" i="7"/>
  <c r="K14" i="7"/>
  <c r="G14" i="7"/>
  <c r="F14" i="7"/>
  <c r="C14" i="7"/>
  <c r="K13" i="7"/>
  <c r="G13" i="7"/>
  <c r="F13" i="7"/>
  <c r="C13" i="7"/>
  <c r="K12" i="7"/>
  <c r="C12" i="7"/>
  <c r="C10" i="7" s="1"/>
  <c r="K10" i="7"/>
  <c r="J10" i="7"/>
  <c r="I10" i="7"/>
  <c r="H10" i="7"/>
  <c r="G10" i="7" s="1"/>
  <c r="E10" i="7"/>
  <c r="D10" i="7"/>
  <c r="B10" i="7"/>
  <c r="G31" i="6"/>
  <c r="F31" i="6"/>
  <c r="H31" i="6" s="1"/>
  <c r="K31" i="6" s="1"/>
  <c r="C31" i="6"/>
  <c r="G30" i="6"/>
  <c r="F30" i="6"/>
  <c r="H30" i="6" s="1"/>
  <c r="K30" i="6" s="1"/>
  <c r="C30" i="6"/>
  <c r="G29" i="6"/>
  <c r="F29" i="6"/>
  <c r="I29" i="6" s="1"/>
  <c r="K29" i="6" s="1"/>
  <c r="C29" i="6"/>
  <c r="G28" i="6"/>
  <c r="F28" i="6"/>
  <c r="H28" i="6" s="1"/>
  <c r="K28" i="6" s="1"/>
  <c r="C28" i="6"/>
  <c r="G27" i="6"/>
  <c r="F27" i="6"/>
  <c r="H27" i="6" s="1"/>
  <c r="K27" i="6" s="1"/>
  <c r="C27" i="6"/>
  <c r="G26" i="6"/>
  <c r="F26" i="6"/>
  <c r="I26" i="6" s="1"/>
  <c r="K26" i="6" s="1"/>
  <c r="C26" i="6"/>
  <c r="G25" i="6"/>
  <c r="F25" i="6"/>
  <c r="H25" i="6" s="1"/>
  <c r="K25" i="6" s="1"/>
  <c r="C25" i="6"/>
  <c r="G24" i="6"/>
  <c r="F24" i="6"/>
  <c r="I24" i="6" s="1"/>
  <c r="K24" i="6" s="1"/>
  <c r="C24" i="6"/>
  <c r="G23" i="6"/>
  <c r="F23" i="6"/>
  <c r="I23" i="6" s="1"/>
  <c r="K23" i="6" s="1"/>
  <c r="C23" i="6"/>
  <c r="G22" i="6"/>
  <c r="F22" i="6"/>
  <c r="I22" i="6" s="1"/>
  <c r="K22" i="6" s="1"/>
  <c r="C22" i="6"/>
  <c r="G21" i="6"/>
  <c r="F21" i="6"/>
  <c r="H21" i="6" s="1"/>
  <c r="K21" i="6" s="1"/>
  <c r="C21" i="6"/>
  <c r="G20" i="6"/>
  <c r="F20" i="6"/>
  <c r="H20" i="6" s="1"/>
  <c r="K20" i="6" s="1"/>
  <c r="C20" i="6"/>
  <c r="G19" i="6"/>
  <c r="F19" i="6"/>
  <c r="I19" i="6" s="1"/>
  <c r="K19" i="6" s="1"/>
  <c r="C19" i="6"/>
  <c r="G18" i="6"/>
  <c r="F18" i="6"/>
  <c r="H18" i="6" s="1"/>
  <c r="K18" i="6" s="1"/>
  <c r="C18" i="6"/>
  <c r="G17" i="6"/>
  <c r="F17" i="6"/>
  <c r="I17" i="6" s="1"/>
  <c r="K17" i="6" s="1"/>
  <c r="C17" i="6"/>
  <c r="G16" i="6"/>
  <c r="F16" i="6"/>
  <c r="I16" i="6" s="1"/>
  <c r="K16" i="6" s="1"/>
  <c r="C16" i="6"/>
  <c r="G15" i="6"/>
  <c r="F15" i="6"/>
  <c r="I15" i="6" s="1"/>
  <c r="K15" i="6" s="1"/>
  <c r="C15" i="6"/>
  <c r="G14" i="6"/>
  <c r="F14" i="6"/>
  <c r="H14" i="6" s="1"/>
  <c r="C14" i="6"/>
  <c r="G13" i="6"/>
  <c r="F13" i="6"/>
  <c r="I13" i="6" s="1"/>
  <c r="C13" i="6"/>
  <c r="K12" i="6"/>
  <c r="C12" i="6"/>
  <c r="J10" i="6"/>
  <c r="E10" i="6"/>
  <c r="D10" i="6"/>
  <c r="B10" i="6"/>
  <c r="J21" i="8" l="1"/>
  <c r="C10" i="6"/>
  <c r="K13" i="6"/>
  <c r="I10" i="6"/>
  <c r="H10" i="6"/>
  <c r="K14" i="6"/>
  <c r="G10" i="6" l="1"/>
  <c r="K10" i="6"/>
  <c r="T6" i="1" l="1"/>
  <c r="S6" i="1"/>
  <c r="P6" i="1"/>
  <c r="O6" i="1"/>
  <c r="N6" i="1"/>
  <c r="M6" i="1"/>
  <c r="L6" i="1"/>
  <c r="K6" i="1"/>
  <c r="J6" i="1"/>
  <c r="C6" i="1" l="1"/>
  <c r="B6" i="1" l="1"/>
  <c r="H6" i="1"/>
</calcChain>
</file>

<file path=xl/comments1.xml><?xml version="1.0" encoding="utf-8"?>
<comments xmlns="http://schemas.openxmlformats.org/spreadsheetml/2006/main">
  <authors>
    <author>grigorova_tm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зп культура</t>
        </r>
      </text>
    </comment>
    <comment ref="H20" authorId="0" shapeId="0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3733,6-культ; 1007,23-спорт</t>
        </r>
      </text>
    </comment>
  </commentList>
</comments>
</file>

<file path=xl/sharedStrings.xml><?xml version="1.0" encoding="utf-8"?>
<sst xmlns="http://schemas.openxmlformats.org/spreadsheetml/2006/main" count="274" uniqueCount="118">
  <si>
    <t>тыс.рублей</t>
  </si>
  <si>
    <t xml:space="preserve">Наименование муниципальных образований </t>
  </si>
  <si>
    <t>Всего расчетный объем обязательных расходов на осуществление собственных полномочий  (РОi)</t>
  </si>
  <si>
    <t>Обязательные расходы в том числе:</t>
  </si>
  <si>
    <t>Оплата коммунальных услуг</t>
  </si>
  <si>
    <t>Приобретение топлива *</t>
  </si>
  <si>
    <t>Арендная плата за пользование имуществом</t>
  </si>
  <si>
    <t>Горюче-смазочные материалы **</t>
  </si>
  <si>
    <t>Уплата налогов, госпошлины и сборов, разного рода платежей в бюджеты всех уровней</t>
  </si>
  <si>
    <t>Услуги связи и интернет</t>
  </si>
  <si>
    <t>Доплаты к пенсиям муниципальных служащих</t>
  </si>
  <si>
    <t>Услуги охраны</t>
  </si>
  <si>
    <t>Обслуживание програмных продуктов</t>
  </si>
  <si>
    <t>Искитимский район - МО</t>
  </si>
  <si>
    <t>р.п. Линево</t>
  </si>
  <si>
    <t>Бурмистровский сельсовет</t>
  </si>
  <si>
    <t>Быстровский сельсовет</t>
  </si>
  <si>
    <t>Верх-Коенский сельсовет</t>
  </si>
  <si>
    <t>Гилевский сельсовет</t>
  </si>
  <si>
    <t>Гусельниковский сельсовет</t>
  </si>
  <si>
    <t>Евсинский сельсовет</t>
  </si>
  <si>
    <t>Легостаевский сельсовет</t>
  </si>
  <si>
    <t>Листвянский сельсовет</t>
  </si>
  <si>
    <t>Мичуринский сельсовет</t>
  </si>
  <si>
    <t>Морозовский сельсовет</t>
  </si>
  <si>
    <t>Преображенский сельсовет</t>
  </si>
  <si>
    <t>Промышленный сельсовет</t>
  </si>
  <si>
    <t>Совхозный сельсовет</t>
  </si>
  <si>
    <t>Степной сельсовет</t>
  </si>
  <si>
    <t>Тальменский сельсовет</t>
  </si>
  <si>
    <t>Улыбинский сельсовет</t>
  </si>
  <si>
    <t>Усть-Чемский сельсовет</t>
  </si>
  <si>
    <t>Чернореченский сельсовет</t>
  </si>
  <si>
    <t>Шибковский сельсовет</t>
  </si>
  <si>
    <t xml:space="preserve">Наименование муниципального образования
</t>
  </si>
  <si>
    <t>Количество граждан, состоящих на воинском учете</t>
  </si>
  <si>
    <t>Численность военно-учётных работников</t>
  </si>
  <si>
    <t>Расходы на 1 работника</t>
  </si>
  <si>
    <t>Фонд оплаты труда с начислениями</t>
  </si>
  <si>
    <t>Общий объем матери-альных затрат</t>
  </si>
  <si>
    <t>Всего расходов  (тыс.рублей)</t>
  </si>
  <si>
    <t>Всего</t>
  </si>
  <si>
    <t>в т.ч:</t>
  </si>
  <si>
    <t>на среднеме-сячную зарплату</t>
  </si>
  <si>
    <t>на матери-альные затраты в год</t>
  </si>
  <si>
    <t>освобожден-ных работников</t>
  </si>
  <si>
    <t>работников по сомести-тельству</t>
  </si>
  <si>
    <t>освобожденных</t>
  </si>
  <si>
    <t>по совместительству</t>
  </si>
  <si>
    <t>Муниципальный район - всего:</t>
  </si>
  <si>
    <t>в т.ч. в разрезе поселений</t>
  </si>
  <si>
    <t>Бурмистровский</t>
  </si>
  <si>
    <t>Быстровский</t>
  </si>
  <si>
    <t>Верх-Коенский</t>
  </si>
  <si>
    <t>Гилевский</t>
  </si>
  <si>
    <t>Гусельниковский</t>
  </si>
  <si>
    <t>Евсинский</t>
  </si>
  <si>
    <t>Легостаевский</t>
  </si>
  <si>
    <t>Листвянский</t>
  </si>
  <si>
    <t>Мичуринский</t>
  </si>
  <si>
    <t>Морозовский</t>
  </si>
  <si>
    <t>Преображенский</t>
  </si>
  <si>
    <t>Промышленный</t>
  </si>
  <si>
    <t>Совхозный</t>
  </si>
  <si>
    <t>Степной</t>
  </si>
  <si>
    <t>Тальменский</t>
  </si>
  <si>
    <t>Улыбинский</t>
  </si>
  <si>
    <t>Усть-Чемский</t>
  </si>
  <si>
    <t>Чернореченский</t>
  </si>
  <si>
    <t>Шибковский</t>
  </si>
  <si>
    <t>2022 год</t>
  </si>
  <si>
    <t>2023 год</t>
  </si>
  <si>
    <t>Приложение 2_в разрезе поселений</t>
  </si>
  <si>
    <t>Расчет межбюджетных трансфертов, предоставляемых местным бюджетам из областного бюджета Новосибирской области в соответствии с утвержденной методикой</t>
  </si>
  <si>
    <r>
      <t>Наименование главного распорядителя бюджетных средств</t>
    </r>
    <r>
      <rPr>
        <b/>
        <sz val="11"/>
        <color theme="1"/>
        <rFont val="Times New Roman"/>
        <family val="1"/>
        <charset val="204"/>
      </rPr>
      <t xml:space="preserve"> Искитимский район Новосибирской области</t>
    </r>
  </si>
  <si>
    <t>Тип бюджетного обязательства (действующее или принимаемое)</t>
  </si>
  <si>
    <r>
      <t xml:space="preserve">Наименование межбюджетного трансферта </t>
    </r>
    <r>
      <rPr>
        <b/>
        <u/>
        <sz val="11"/>
        <color theme="1"/>
        <rFont val="Times New Roman"/>
        <family val="1"/>
        <charset val="204"/>
      </rPr>
      <t xml:space="preserve">Субвенции на осуществление полномочий по первичному воинскому учету на территориях, где отсутствуют военные комиссариаты </t>
    </r>
  </si>
  <si>
    <r>
      <t xml:space="preserve">Реквизиты НПА, утверждающего методику расчета: </t>
    </r>
    <r>
      <rPr>
        <b/>
        <sz val="11"/>
        <color theme="1"/>
        <rFont val="Times New Roman"/>
        <family val="1"/>
        <charset val="204"/>
      </rPr>
      <t>Закон Новосибирской области от 30.04.2014 N 431-ОЗ "О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расчету и предоставлению бюджетам поселений субвенций на осуществление полномочий по первичному воинскому учету на территориях, где отсутствуют военные комиссариаты"</t>
    </r>
  </si>
  <si>
    <t>(для проектов методик указывается проект соответствующей целевой программы)</t>
  </si>
  <si>
    <r>
      <t xml:space="preserve">Коды бюджетной классифкации по трансферту </t>
    </r>
    <r>
      <rPr>
        <b/>
        <sz val="11"/>
        <color theme="1"/>
        <rFont val="Times New Roman"/>
        <family val="1"/>
        <charset val="204"/>
      </rPr>
      <t>18102039900051180530</t>
    </r>
  </si>
  <si>
    <t>на 2024 год</t>
  </si>
  <si>
    <t>2024 год</t>
  </si>
  <si>
    <t>Дезинфекция, дератизация помещений</t>
  </si>
  <si>
    <t>Испытание электрозащитных установок, поверка теплосчетчиков, водосчетчиков, весов, конвекторов и др. оборудования</t>
  </si>
  <si>
    <t>Предрейсовые медицинские осмотры водителей</t>
  </si>
  <si>
    <t>ОСАГО</t>
  </si>
  <si>
    <t>Технический осмотр и техническое обслуживание автотранспортных средств</t>
  </si>
  <si>
    <t>Услуги по эксплуатации электросетевого хозяйства</t>
  </si>
  <si>
    <t>Диспансеризация, медосмотры</t>
  </si>
  <si>
    <t>Обучение, повышение квалификации работников муниципальных учреждений</t>
  </si>
  <si>
    <t>Взносы на капитальный ремонт муниципального жилищного фонда</t>
  </si>
  <si>
    <t>Аттестация рабочих мест</t>
  </si>
  <si>
    <t>Оплата труда и начисления на оплату труда (первонач)</t>
  </si>
  <si>
    <r>
      <t xml:space="preserve">Увеличение культура </t>
    </r>
    <r>
      <rPr>
        <b/>
        <sz val="11"/>
        <color theme="1"/>
        <rFont val="Calibri"/>
        <family val="2"/>
        <charset val="204"/>
        <scheme val="minor"/>
      </rPr>
      <t>2021г</t>
    </r>
  </si>
  <si>
    <r>
      <t xml:space="preserve">Доп.потребность </t>
    </r>
    <r>
      <rPr>
        <b/>
        <sz val="11"/>
        <color theme="1"/>
        <rFont val="Calibri"/>
        <family val="2"/>
        <charset val="204"/>
        <scheme val="minor"/>
      </rPr>
      <t>2021г</t>
    </r>
  </si>
  <si>
    <t>Доплаты к пенсиям муниципальных служащих (первонач)</t>
  </si>
  <si>
    <t>Оплата труда и начисления на оплату труда</t>
  </si>
  <si>
    <t>Суб.КОСГУ</t>
  </si>
  <si>
    <r>
      <t xml:space="preserve">Доп.потребность на </t>
    </r>
    <r>
      <rPr>
        <b/>
        <sz val="11"/>
        <color theme="1"/>
        <rFont val="Calibri"/>
        <family val="2"/>
        <charset val="204"/>
        <scheme val="minor"/>
      </rPr>
      <t>2022г</t>
    </r>
  </si>
  <si>
    <r>
      <t xml:space="preserve">Увеличение 3,9% по ОМСУ с </t>
    </r>
    <r>
      <rPr>
        <b/>
        <sz val="11"/>
        <color theme="1"/>
        <rFont val="Calibri"/>
        <family val="2"/>
        <charset val="204"/>
        <scheme val="minor"/>
      </rPr>
      <t>01.10.2021г на 12 мес 2022г</t>
    </r>
  </si>
  <si>
    <r>
      <t xml:space="preserve">Увеличение МРОТ по ОМСУ и спорт </t>
    </r>
    <r>
      <rPr>
        <b/>
        <sz val="11"/>
        <color theme="1"/>
        <rFont val="Calibri"/>
        <family val="2"/>
        <charset val="204"/>
        <scheme val="minor"/>
      </rPr>
      <t>2022г (15990,00-17021,25)</t>
    </r>
  </si>
  <si>
    <t>тыс.руб</t>
  </si>
  <si>
    <t>Муниципальное образование</t>
  </si>
  <si>
    <t>Прогноз на 2022 численность</t>
  </si>
  <si>
    <t>Фонд на 2022 год</t>
  </si>
  <si>
    <t>увеличена на 1,5 по соглашению</t>
  </si>
  <si>
    <t>увеличена на 7 по соглашению</t>
  </si>
  <si>
    <t>ИТОГО</t>
  </si>
  <si>
    <t>Численность по соглашению на 2022 год</t>
  </si>
  <si>
    <t>Заработная плата работников культуры на 2022 год</t>
  </si>
  <si>
    <t>ср зп 34138,00</t>
  </si>
  <si>
    <t>тип средств: 01.01.92</t>
  </si>
  <si>
    <t>Подписка на периодическое издание "Искитимская газета"</t>
  </si>
  <si>
    <r>
      <t xml:space="preserve">Увеличение МРОТ по ОМСУ и спорт </t>
    </r>
    <r>
      <rPr>
        <b/>
        <sz val="11"/>
        <color theme="1"/>
        <rFont val="Calibri"/>
        <family val="2"/>
        <charset val="204"/>
        <scheme val="minor"/>
      </rPr>
      <t>2021г (15490-15990)</t>
    </r>
  </si>
  <si>
    <t>Субсидия на сбалансированность на 2022г (первонач)</t>
  </si>
  <si>
    <t>Основная</t>
  </si>
  <si>
    <t>Увеличение МРОТ (15990,00-17021,25)</t>
  </si>
  <si>
    <t>Досчет увеличения на 3,9% с 01.10.2021 (на 9мес)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</si>
</sst>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0_р_._-;\-* #,##0.000_р_._-;_-* &quot;-&quot;??_р_._-;_-@_-"/>
    <numFmt numFmtId="165" formatCode="_-* #,##0.0_р_._-;\-* #,##0.0_р_._-;_-* &quot;-&quot;??_р_._-;_-@_-"/>
    <numFmt numFmtId="166" formatCode="0.0000"/>
    <numFmt numFmtId="167" formatCode="0.000"/>
    <numFmt numFmtId="168" formatCode="0.00000"/>
    <numFmt numFmtId="169" formatCode="#,##0.0"/>
    <numFmt numFmtId="170" formatCode="&quot;&quot;#,##0.000"/>
    <numFmt numFmtId="171" formatCode="_-* #,##0.0\ _₽_-;\-* #,##0.0\ _₽_-;_-* &quot;-&quot;?\ _₽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9"/>
      <name val="Arial Cyr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</cellStyleXfs>
  <cellXfs count="127">
    <xf numFmtId="0" fontId="0" fillId="0" borderId="0" xfId="0"/>
    <xf numFmtId="0" fontId="0" fillId="0" borderId="0" xfId="0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2" borderId="1" xfId="1" applyNumberFormat="1" applyFont="1" applyFill="1" applyBorder="1"/>
    <xf numFmtId="165" fontId="7" fillId="2" borderId="1" xfId="1" applyNumberFormat="1" applyFont="1" applyFill="1" applyBorder="1"/>
    <xf numFmtId="164" fontId="8" fillId="0" borderId="1" xfId="1" applyNumberFormat="1" applyFont="1" applyFill="1" applyBorder="1"/>
    <xf numFmtId="165" fontId="9" fillId="0" borderId="1" xfId="1" applyNumberFormat="1" applyFont="1" applyFill="1" applyBorder="1" applyAlignment="1">
      <alignment horizontal="center"/>
    </xf>
    <xf numFmtId="165" fontId="8" fillId="0" borderId="1" xfId="1" applyNumberFormat="1" applyFont="1" applyBorder="1" applyAlignment="1">
      <alignment horizontal="center"/>
    </xf>
    <xf numFmtId="164" fontId="9" fillId="0" borderId="1" xfId="1" applyNumberFormat="1" applyFont="1" applyFill="1" applyBorder="1"/>
    <xf numFmtId="1" fontId="11" fillId="0" borderId="13" xfId="0" applyNumberFormat="1" applyFont="1" applyFill="1" applyBorder="1" applyAlignment="1">
      <alignment horizontal="center" vertical="center" wrapText="1"/>
    </xf>
    <xf numFmtId="1" fontId="11" fillId="0" borderId="14" xfId="0" applyNumberFormat="1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left" vertical="top" wrapText="1"/>
    </xf>
    <xf numFmtId="1" fontId="13" fillId="0" borderId="6" xfId="0" applyNumberFormat="1" applyFont="1" applyFill="1" applyBorder="1" applyAlignment="1">
      <alignment horizontal="right" vertical="center" wrapText="1"/>
    </xf>
    <xf numFmtId="166" fontId="13" fillId="0" borderId="6" xfId="0" applyNumberFormat="1" applyFont="1" applyFill="1" applyBorder="1" applyAlignment="1">
      <alignment horizontal="right" vertical="center" wrapText="1"/>
    </xf>
    <xf numFmtId="3" fontId="14" fillId="0" borderId="8" xfId="0" applyNumberFormat="1" applyFont="1" applyFill="1" applyBorder="1" applyAlignment="1">
      <alignment horizontal="left" vertical="top" wrapText="1"/>
    </xf>
    <xf numFmtId="1" fontId="13" fillId="0" borderId="1" xfId="0" applyNumberFormat="1" applyFont="1" applyFill="1" applyBorder="1" applyAlignment="1">
      <alignment horizontal="right" vertical="center" wrapText="1"/>
    </xf>
    <xf numFmtId="168" fontId="14" fillId="0" borderId="1" xfId="0" applyNumberFormat="1" applyFont="1" applyFill="1" applyBorder="1" applyAlignment="1">
      <alignment horizontal="right" vertical="center" wrapText="1"/>
    </xf>
    <xf numFmtId="166" fontId="14" fillId="0" borderId="1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169" fontId="14" fillId="0" borderId="1" xfId="0" applyNumberFormat="1" applyFont="1" applyFill="1" applyBorder="1" applyAlignment="1">
      <alignment horizontal="right" vertical="center" wrapText="1"/>
    </xf>
    <xf numFmtId="169" fontId="12" fillId="0" borderId="9" xfId="0" applyNumberFormat="1" applyFont="1" applyFill="1" applyBorder="1" applyAlignment="1">
      <alignment horizontal="right" vertical="center" wrapText="1"/>
    </xf>
    <xf numFmtId="0" fontId="14" fillId="0" borderId="16" xfId="0" applyFont="1" applyBorder="1"/>
    <xf numFmtId="0" fontId="14" fillId="0" borderId="8" xfId="0" applyFont="1" applyBorder="1"/>
    <xf numFmtId="0" fontId="14" fillId="0" borderId="10" xfId="0" applyFont="1" applyBorder="1"/>
    <xf numFmtId="1" fontId="13" fillId="0" borderId="11" xfId="0" applyNumberFormat="1" applyFont="1" applyFill="1" applyBorder="1" applyAlignment="1">
      <alignment horizontal="right" vertical="center" wrapText="1"/>
    </xf>
    <xf numFmtId="169" fontId="14" fillId="0" borderId="11" xfId="0" applyNumberFormat="1" applyFont="1" applyFill="1" applyBorder="1" applyAlignment="1">
      <alignment horizontal="right" vertical="center" wrapText="1"/>
    </xf>
    <xf numFmtId="169" fontId="12" fillId="0" borderId="12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Fill="1" applyBorder="1" applyAlignment="1">
      <alignment horizontal="right" vertical="center" wrapText="1"/>
    </xf>
    <xf numFmtId="4" fontId="13" fillId="0" borderId="7" xfId="0" applyNumberFormat="1" applyFont="1" applyFill="1" applyBorder="1" applyAlignment="1">
      <alignment horizontal="right" vertical="center" wrapText="1"/>
    </xf>
    <xf numFmtId="170" fontId="15" fillId="0" borderId="17" xfId="0" applyNumberFormat="1" applyFont="1" applyBorder="1" applyAlignment="1">
      <alignment horizontal="right" wrapText="1"/>
    </xf>
    <xf numFmtId="170" fontId="15" fillId="0" borderId="18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6" fillId="0" borderId="0" xfId="0" applyFont="1"/>
    <xf numFmtId="167" fontId="13" fillId="3" borderId="6" xfId="0" applyNumberFormat="1" applyFont="1" applyFill="1" applyBorder="1" applyAlignment="1">
      <alignment horizontal="right" vertical="center" wrapText="1"/>
    </xf>
    <xf numFmtId="169" fontId="13" fillId="0" borderId="7" xfId="0" applyNumberFormat="1" applyFont="1" applyFill="1" applyBorder="1" applyAlignment="1">
      <alignment horizontal="right" vertical="center" wrapText="1"/>
    </xf>
    <xf numFmtId="1" fontId="13" fillId="3" borderId="1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/>
    <xf numFmtId="4" fontId="16" fillId="0" borderId="0" xfId="0" applyNumberFormat="1" applyFont="1" applyFill="1"/>
    <xf numFmtId="0" fontId="16" fillId="0" borderId="0" xfId="0" applyFont="1" applyFill="1"/>
    <xf numFmtId="4" fontId="16" fillId="0" borderId="0" xfId="0" applyNumberFormat="1" applyFont="1"/>
    <xf numFmtId="4" fontId="14" fillId="0" borderId="11" xfId="0" applyNumberFormat="1" applyFont="1" applyFill="1" applyBorder="1" applyAlignment="1">
      <alignment horizontal="right" vertical="center" wrapText="1"/>
    </xf>
    <xf numFmtId="0" fontId="17" fillId="3" borderId="0" xfId="0" applyFont="1" applyFill="1"/>
    <xf numFmtId="0" fontId="0" fillId="4" borderId="1" xfId="2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20" fillId="5" borderId="1" xfId="2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19" fillId="5" borderId="1" xfId="2" applyFont="1" applyFill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/>
    </xf>
    <xf numFmtId="165" fontId="24" fillId="0" borderId="1" xfId="0" applyNumberFormat="1" applyFont="1" applyFill="1" applyBorder="1" applyAlignment="1">
      <alignment horizontal="center"/>
    </xf>
    <xf numFmtId="165" fontId="8" fillId="0" borderId="20" xfId="1" applyNumberFormat="1" applyFont="1" applyBorder="1" applyAlignment="1">
      <alignment horizontal="center"/>
    </xf>
    <xf numFmtId="0" fontId="26" fillId="0" borderId="0" xfId="3"/>
    <xf numFmtId="0" fontId="16" fillId="0" borderId="16" xfId="3" applyFont="1" applyFill="1" applyBorder="1" applyAlignment="1">
      <alignment vertical="center"/>
    </xf>
    <xf numFmtId="169" fontId="16" fillId="5" borderId="4" xfId="3" applyNumberFormat="1" applyFont="1" applyFill="1" applyBorder="1" applyAlignment="1">
      <alignment horizontal="center" vertical="center"/>
    </xf>
    <xf numFmtId="4" fontId="16" fillId="0" borderId="4" xfId="3" applyNumberFormat="1" applyFont="1" applyBorder="1" applyAlignment="1">
      <alignment vertical="center"/>
    </xf>
    <xf numFmtId="3" fontId="26" fillId="0" borderId="4" xfId="3" applyNumberFormat="1" applyBorder="1" applyAlignment="1">
      <alignment vertical="center"/>
    </xf>
    <xf numFmtId="0" fontId="26" fillId="0" borderId="0" xfId="3" applyAlignment="1">
      <alignment vertical="center"/>
    </xf>
    <xf numFmtId="0" fontId="16" fillId="0" borderId="8" xfId="3" applyFont="1" applyFill="1" applyBorder="1" applyAlignment="1">
      <alignment vertical="center"/>
    </xf>
    <xf numFmtId="169" fontId="16" fillId="5" borderId="1" xfId="3" applyNumberFormat="1" applyFont="1" applyFill="1" applyBorder="1" applyAlignment="1">
      <alignment horizontal="center" vertical="center"/>
    </xf>
    <xf numFmtId="4" fontId="16" fillId="0" borderId="1" xfId="3" applyNumberFormat="1" applyFont="1" applyBorder="1" applyAlignment="1">
      <alignment vertical="center"/>
    </xf>
    <xf numFmtId="3" fontId="26" fillId="0" borderId="1" xfId="3" applyNumberFormat="1" applyBorder="1" applyAlignment="1">
      <alignment vertical="center"/>
    </xf>
    <xf numFmtId="169" fontId="16" fillId="3" borderId="1" xfId="3" applyNumberFormat="1" applyFont="1" applyFill="1" applyBorder="1" applyAlignment="1">
      <alignment horizontal="center" vertical="center"/>
    </xf>
    <xf numFmtId="0" fontId="10" fillId="0" borderId="8" xfId="3" applyFont="1" applyFill="1" applyBorder="1" applyAlignment="1">
      <alignment vertical="center"/>
    </xf>
    <xf numFmtId="169" fontId="10" fillId="5" borderId="1" xfId="3" applyNumberFormat="1" applyFont="1" applyFill="1" applyBorder="1" applyAlignment="1">
      <alignment horizontal="center" vertical="center"/>
    </xf>
    <xf numFmtId="0" fontId="16" fillId="0" borderId="10" xfId="3" applyFont="1" applyFill="1" applyBorder="1" applyAlignment="1">
      <alignment vertical="center"/>
    </xf>
    <xf numFmtId="4" fontId="17" fillId="5" borderId="26" xfId="3" applyNumberFormat="1" applyFont="1" applyFill="1" applyBorder="1"/>
    <xf numFmtId="0" fontId="2" fillId="0" borderId="0" xfId="3" applyFont="1"/>
    <xf numFmtId="169" fontId="17" fillId="5" borderId="1" xfId="3" applyNumberFormat="1" applyFont="1" applyFill="1" applyBorder="1" applyAlignment="1">
      <alignment horizontal="center" vertical="center"/>
    </xf>
    <xf numFmtId="4" fontId="17" fillId="5" borderId="1" xfId="3" applyNumberFormat="1" applyFont="1" applyFill="1" applyBorder="1"/>
    <xf numFmtId="3" fontId="27" fillId="5" borderId="1" xfId="3" applyNumberFormat="1" applyFont="1" applyFill="1" applyBorder="1"/>
    <xf numFmtId="0" fontId="27" fillId="0" borderId="0" xfId="3" applyFont="1"/>
    <xf numFmtId="169" fontId="26" fillId="0" borderId="4" xfId="3" applyNumberFormat="1" applyBorder="1" applyAlignment="1">
      <alignment horizontal="center" vertical="center"/>
    </xf>
    <xf numFmtId="169" fontId="27" fillId="5" borderId="4" xfId="3" applyNumberFormat="1" applyFont="1" applyFill="1" applyBorder="1" applyAlignment="1">
      <alignment horizontal="center"/>
    </xf>
    <xf numFmtId="0" fontId="26" fillId="0" borderId="0" xfId="3" applyAlignment="1">
      <alignment horizontal="right"/>
    </xf>
    <xf numFmtId="164" fontId="25" fillId="0" borderId="0" xfId="1" applyNumberFormat="1" applyFont="1" applyFill="1" applyBorder="1"/>
    <xf numFmtId="165" fontId="23" fillId="0" borderId="1" xfId="0" applyNumberFormat="1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165" fontId="7" fillId="0" borderId="0" xfId="1" applyNumberFormat="1" applyFont="1" applyFill="1" applyBorder="1"/>
    <xf numFmtId="165" fontId="23" fillId="0" borderId="0" xfId="0" applyNumberFormat="1" applyFont="1" applyFill="1" applyBorder="1" applyAlignment="1">
      <alignment horizontal="center"/>
    </xf>
    <xf numFmtId="171" fontId="0" fillId="0" borderId="0" xfId="0" applyNumberFormat="1" applyFill="1" applyBorder="1"/>
    <xf numFmtId="165" fontId="24" fillId="0" borderId="0" xfId="0" applyNumberFormat="1" applyFont="1" applyFill="1" applyBorder="1" applyAlignment="1">
      <alignment horizontal="center"/>
    </xf>
    <xf numFmtId="0" fontId="16" fillId="0" borderId="19" xfId="0" applyFont="1" applyFill="1" applyBorder="1"/>
    <xf numFmtId="14" fontId="16" fillId="0" borderId="0" xfId="0" applyNumberFormat="1" applyFont="1" applyFill="1" applyAlignment="1">
      <alignment horizontal="left"/>
    </xf>
    <xf numFmtId="0" fontId="24" fillId="0" borderId="0" xfId="0" applyFont="1"/>
    <xf numFmtId="0" fontId="2" fillId="0" borderId="0" xfId="0" applyFont="1"/>
    <xf numFmtId="0" fontId="28" fillId="0" borderId="1" xfId="0" applyFont="1" applyBorder="1" applyAlignment="1">
      <alignment horizontal="center" vertical="center" wrapText="1"/>
    </xf>
    <xf numFmtId="164" fontId="25" fillId="6" borderId="1" xfId="1" applyNumberFormat="1" applyFont="1" applyFill="1" applyBorder="1"/>
    <xf numFmtId="165" fontId="24" fillId="6" borderId="1" xfId="0" applyNumberFormat="1" applyFont="1" applyFill="1" applyBorder="1"/>
    <xf numFmtId="165" fontId="23" fillId="0" borderId="1" xfId="0" applyNumberFormat="1" applyFont="1" applyBorder="1"/>
    <xf numFmtId="165" fontId="24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7" fillId="5" borderId="21" xfId="3" applyFont="1" applyFill="1" applyBorder="1" applyAlignment="1">
      <alignment horizontal="center" vertical="center" wrapText="1"/>
    </xf>
    <xf numFmtId="0" fontId="17" fillId="5" borderId="23" xfId="3" applyFont="1" applyFill="1" applyBorder="1" applyAlignment="1">
      <alignment horizontal="center" vertical="center" wrapText="1"/>
    </xf>
    <xf numFmtId="0" fontId="17" fillId="5" borderId="24" xfId="3" applyFont="1" applyFill="1" applyBorder="1" applyAlignment="1">
      <alignment horizontal="center" vertical="center" wrapText="1"/>
    </xf>
    <xf numFmtId="0" fontId="17" fillId="5" borderId="22" xfId="3" applyFont="1" applyFill="1" applyBorder="1" applyAlignment="1">
      <alignment horizontal="center" vertical="center" wrapText="1"/>
    </xf>
    <xf numFmtId="0" fontId="17" fillId="5" borderId="3" xfId="3" applyFont="1" applyFill="1" applyBorder="1" applyAlignment="1">
      <alignment horizontal="center" vertical="center" wrapText="1"/>
    </xf>
    <xf numFmtId="0" fontId="17" fillId="5" borderId="25" xfId="3" applyFont="1" applyFill="1" applyBorder="1" applyAlignment="1">
      <alignment horizontal="center" vertical="center" wrapText="1"/>
    </xf>
    <xf numFmtId="0" fontId="17" fillId="0" borderId="5" xfId="3" applyFont="1" applyBorder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0" fontId="17" fillId="0" borderId="10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7" fillId="0" borderId="9" xfId="3" applyFont="1" applyBorder="1" applyAlignment="1">
      <alignment horizontal="center" vertical="center" wrapText="1"/>
    </xf>
    <xf numFmtId="0" fontId="17" fillId="0" borderId="12" xfId="3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2 3" xfId="2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27"/>
  <sheetViews>
    <sheetView tabSelected="1" zoomScale="98" zoomScaleNormal="98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A2" sqref="A2:A3"/>
    </sheetView>
  </sheetViews>
  <sheetFormatPr defaultRowHeight="15" outlineLevelCol="1" x14ac:dyDescent="0.25"/>
  <cols>
    <col min="1" max="1" width="31.140625" customWidth="1"/>
    <col min="2" max="2" width="15.7109375" customWidth="1"/>
    <col min="3" max="3" width="13.5703125" hidden="1" customWidth="1" outlineLevel="1"/>
    <col min="4" max="6" width="12.5703125" hidden="1" customWidth="1" outlineLevel="1"/>
    <col min="7" max="8" width="13.5703125" hidden="1" customWidth="1" outlineLevel="1"/>
    <col min="9" max="9" width="13.5703125" customWidth="1" collapsed="1"/>
    <col min="10" max="10" width="14.85546875" customWidth="1"/>
    <col min="11" max="11" width="11.140625" bestFit="1" customWidth="1"/>
    <col min="12" max="12" width="13.140625" customWidth="1"/>
    <col min="13" max="13" width="11.140625" bestFit="1" customWidth="1"/>
    <col min="14" max="14" width="12.85546875" customWidth="1"/>
    <col min="15" max="15" width="11.140625" bestFit="1" customWidth="1"/>
    <col min="16" max="17" width="12" hidden="1" customWidth="1" outlineLevel="1"/>
    <col min="18" max="18" width="12" customWidth="1" collapsed="1"/>
    <col min="19" max="19" width="11.140625" bestFit="1" customWidth="1"/>
    <col min="20" max="20" width="14.42578125" customWidth="1"/>
    <col min="21" max="24" width="14.140625" customWidth="1"/>
    <col min="25" max="25" width="13.140625" customWidth="1"/>
    <col min="26" max="26" width="14.85546875" customWidth="1"/>
    <col min="27" max="27" width="14.140625" customWidth="1"/>
    <col min="28" max="28" width="14.140625" hidden="1" customWidth="1"/>
    <col min="29" max="29" width="18" hidden="1" customWidth="1"/>
    <col min="30" max="30" width="14.140625" hidden="1" customWidth="1"/>
    <col min="31" max="31" width="11.7109375" style="79" customWidth="1"/>
    <col min="32" max="32" width="9.140625" style="79"/>
    <col min="33" max="33" width="11.85546875" style="79" customWidth="1"/>
    <col min="34" max="36" width="9.140625" style="79"/>
  </cols>
  <sheetData>
    <row r="1" spans="1:35" x14ac:dyDescent="0.25">
      <c r="A1" s="1" t="s">
        <v>0</v>
      </c>
    </row>
    <row r="2" spans="1:35" ht="15" customHeight="1" x14ac:dyDescent="0.25">
      <c r="A2" s="93" t="s">
        <v>1</v>
      </c>
      <c r="B2" s="94" t="s">
        <v>2</v>
      </c>
      <c r="C2" s="96" t="s">
        <v>3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</row>
    <row r="3" spans="1:35" ht="132.75" customHeight="1" x14ac:dyDescent="0.25">
      <c r="A3" s="93"/>
      <c r="B3" s="95"/>
      <c r="C3" s="46" t="s">
        <v>92</v>
      </c>
      <c r="D3" s="45" t="s">
        <v>113</v>
      </c>
      <c r="E3" s="45" t="s">
        <v>99</v>
      </c>
      <c r="F3" s="45" t="s">
        <v>100</v>
      </c>
      <c r="G3" s="45" t="s">
        <v>93</v>
      </c>
      <c r="H3" s="45" t="s">
        <v>98</v>
      </c>
      <c r="I3" s="2" t="s">
        <v>96</v>
      </c>
      <c r="J3" s="2" t="s">
        <v>4</v>
      </c>
      <c r="K3" s="2" t="s">
        <v>5</v>
      </c>
      <c r="L3" s="2" t="s">
        <v>6</v>
      </c>
      <c r="M3" s="2" t="s">
        <v>7</v>
      </c>
      <c r="N3" s="2" t="s">
        <v>8</v>
      </c>
      <c r="O3" s="2" t="s">
        <v>9</v>
      </c>
      <c r="P3" s="46" t="s">
        <v>95</v>
      </c>
      <c r="Q3" s="46" t="s">
        <v>94</v>
      </c>
      <c r="R3" s="2" t="s">
        <v>10</v>
      </c>
      <c r="S3" s="2" t="s">
        <v>11</v>
      </c>
      <c r="T3" s="2" t="s">
        <v>12</v>
      </c>
      <c r="U3" s="48" t="s">
        <v>84</v>
      </c>
      <c r="V3" s="48" t="s">
        <v>85</v>
      </c>
      <c r="W3" s="48" t="s">
        <v>86</v>
      </c>
      <c r="X3" s="48" t="s">
        <v>87</v>
      </c>
      <c r="Y3" s="48" t="s">
        <v>88</v>
      </c>
      <c r="Z3" s="48" t="s">
        <v>89</v>
      </c>
      <c r="AA3" s="48" t="s">
        <v>90</v>
      </c>
      <c r="AB3" s="47" t="s">
        <v>82</v>
      </c>
      <c r="AC3" s="48" t="s">
        <v>83</v>
      </c>
      <c r="AD3" s="48" t="s">
        <v>91</v>
      </c>
    </row>
    <row r="4" spans="1:35" ht="16.5" customHeight="1" x14ac:dyDescent="0.25">
      <c r="A4" s="33"/>
      <c r="B4" s="34"/>
      <c r="C4" s="46"/>
      <c r="D4" s="45"/>
      <c r="E4" s="45"/>
      <c r="F4" s="45"/>
      <c r="G4" s="45"/>
      <c r="H4" s="45"/>
      <c r="I4" s="2"/>
      <c r="J4" s="2"/>
      <c r="K4" s="2"/>
      <c r="L4" s="2"/>
      <c r="M4" s="2"/>
      <c r="N4" s="2"/>
      <c r="O4" s="2"/>
      <c r="P4" s="46"/>
      <c r="Q4" s="46"/>
      <c r="R4" s="2"/>
      <c r="S4" s="49" t="s">
        <v>97</v>
      </c>
      <c r="T4" s="2"/>
      <c r="U4" s="49" t="s">
        <v>97</v>
      </c>
      <c r="V4" s="49" t="s">
        <v>97</v>
      </c>
      <c r="W4" s="49" t="s">
        <v>97</v>
      </c>
      <c r="X4" s="49" t="s">
        <v>97</v>
      </c>
      <c r="Y4" s="49" t="s">
        <v>97</v>
      </c>
      <c r="Z4" s="49" t="s">
        <v>97</v>
      </c>
      <c r="AA4" s="49" t="s">
        <v>97</v>
      </c>
      <c r="AB4" s="49" t="s">
        <v>97</v>
      </c>
      <c r="AC4" s="49" t="s">
        <v>97</v>
      </c>
      <c r="AD4" s="49" t="s">
        <v>97</v>
      </c>
    </row>
    <row r="5" spans="1:35" x14ac:dyDescent="0.25">
      <c r="A5" s="3">
        <v>1</v>
      </c>
      <c r="B5" s="3">
        <v>6</v>
      </c>
      <c r="C5" s="3">
        <v>7</v>
      </c>
      <c r="D5" s="3"/>
      <c r="E5" s="3"/>
      <c r="F5" s="3"/>
      <c r="G5" s="3"/>
      <c r="H5" s="3"/>
      <c r="I5" s="3"/>
      <c r="J5" s="3">
        <v>8</v>
      </c>
      <c r="K5" s="3">
        <v>9</v>
      </c>
      <c r="L5" s="3">
        <v>10</v>
      </c>
      <c r="M5" s="3">
        <v>13</v>
      </c>
      <c r="N5" s="3">
        <v>14</v>
      </c>
      <c r="O5" s="3">
        <v>15</v>
      </c>
      <c r="P5" s="3">
        <v>17</v>
      </c>
      <c r="Q5" s="3"/>
      <c r="R5" s="3"/>
      <c r="S5" s="3">
        <v>18</v>
      </c>
      <c r="T5" s="3">
        <v>19</v>
      </c>
      <c r="U5" s="3">
        <v>22</v>
      </c>
      <c r="V5" s="3">
        <v>23</v>
      </c>
      <c r="W5" s="3">
        <v>24</v>
      </c>
      <c r="X5" s="3">
        <v>25</v>
      </c>
      <c r="Y5" s="3">
        <v>26</v>
      </c>
      <c r="Z5" s="3">
        <v>27</v>
      </c>
      <c r="AA5" s="3">
        <v>28</v>
      </c>
      <c r="AB5" s="3">
        <v>20</v>
      </c>
      <c r="AC5" s="3">
        <v>21</v>
      </c>
      <c r="AD5" s="3">
        <v>29</v>
      </c>
    </row>
    <row r="6" spans="1:35" x14ac:dyDescent="0.25">
      <c r="A6" s="4" t="s">
        <v>13</v>
      </c>
      <c r="B6" s="5">
        <f>SUM(B7:B27)</f>
        <v>243662.00000000003</v>
      </c>
      <c r="C6" s="5">
        <f t="shared" ref="C6:AD6" si="0">SUM(C7:C27)</f>
        <v>165038.6</v>
      </c>
      <c r="D6" s="5">
        <f t="shared" ref="D6:E6" si="1">SUM(D7:D27)</f>
        <v>370.79999999999995</v>
      </c>
      <c r="E6" s="5">
        <f t="shared" si="1"/>
        <v>3064.7</v>
      </c>
      <c r="F6" s="5">
        <f t="shared" ref="F6" si="2">SUM(F7:F27)</f>
        <v>816.80000000000007</v>
      </c>
      <c r="G6" s="5">
        <f t="shared" ref="G6" si="3">SUM(G7:G27)</f>
        <v>3842.2</v>
      </c>
      <c r="H6" s="5">
        <f t="shared" si="0"/>
        <v>5540.9000000000005</v>
      </c>
      <c r="I6" s="5">
        <f t="shared" si="0"/>
        <v>178674.00000000003</v>
      </c>
      <c r="J6" s="5">
        <f t="shared" si="0"/>
        <v>32412.1</v>
      </c>
      <c r="K6" s="5">
        <f t="shared" si="0"/>
        <v>1334.4</v>
      </c>
      <c r="L6" s="5">
        <f t="shared" si="0"/>
        <v>152.4</v>
      </c>
      <c r="M6" s="5">
        <f t="shared" si="0"/>
        <v>4421.0999999999995</v>
      </c>
      <c r="N6" s="5">
        <f t="shared" si="0"/>
        <v>4061.2000000000003</v>
      </c>
      <c r="O6" s="5">
        <f t="shared" si="0"/>
        <v>3488.9</v>
      </c>
      <c r="P6" s="5">
        <f t="shared" si="0"/>
        <v>5214.8</v>
      </c>
      <c r="Q6" s="5">
        <f t="shared" si="0"/>
        <v>588.9</v>
      </c>
      <c r="R6" s="5">
        <f t="shared" si="0"/>
        <v>5803.7000000000007</v>
      </c>
      <c r="S6" s="5">
        <f t="shared" si="0"/>
        <v>1398</v>
      </c>
      <c r="T6" s="5">
        <f t="shared" si="0"/>
        <v>4149</v>
      </c>
      <c r="U6" s="5">
        <f t="shared" si="0"/>
        <v>211.49999999999997</v>
      </c>
      <c r="V6" s="5">
        <f t="shared" si="0"/>
        <v>102.1</v>
      </c>
      <c r="W6" s="5">
        <f t="shared" si="0"/>
        <v>1160.3999999999996</v>
      </c>
      <c r="X6" s="5">
        <f t="shared" si="0"/>
        <v>4571.6000000000004</v>
      </c>
      <c r="Y6" s="5">
        <f t="shared" si="0"/>
        <v>549.5999999999998</v>
      </c>
      <c r="Z6" s="5">
        <f t="shared" si="0"/>
        <v>184.8</v>
      </c>
      <c r="AA6" s="5">
        <f t="shared" si="0"/>
        <v>987.19999999999993</v>
      </c>
      <c r="AB6" s="5">
        <f t="shared" ref="AB6:AC6" si="4">SUM(AB7:AB27)</f>
        <v>0</v>
      </c>
      <c r="AC6" s="5">
        <f t="shared" si="4"/>
        <v>0</v>
      </c>
      <c r="AD6" s="5">
        <f t="shared" si="0"/>
        <v>0</v>
      </c>
      <c r="AE6" s="80"/>
      <c r="AG6" s="80"/>
    </row>
    <row r="7" spans="1:35" x14ac:dyDescent="0.25">
      <c r="A7" s="6" t="s">
        <v>14</v>
      </c>
      <c r="B7" s="7">
        <f>I7+J7+K7+L7+M7+N7+O7+R7+S7+T7+U7+V7+W7+X7+Y7+Z7+AA7+AD7+AB7+AC7</f>
        <v>31675.900000000005</v>
      </c>
      <c r="C7" s="8">
        <v>21873.3</v>
      </c>
      <c r="D7" s="8">
        <v>62.5</v>
      </c>
      <c r="E7" s="8">
        <v>487.9</v>
      </c>
      <c r="F7" s="8">
        <v>136.69999999999999</v>
      </c>
      <c r="G7" s="8">
        <f>341.2</f>
        <v>341.2</v>
      </c>
      <c r="H7" s="8"/>
      <c r="I7" s="8">
        <f>C7+D7+E7+F7+G7+H7</f>
        <v>22901.600000000002</v>
      </c>
      <c r="J7" s="8">
        <v>4205.6000000000004</v>
      </c>
      <c r="K7" s="8">
        <v>0</v>
      </c>
      <c r="L7" s="8">
        <v>0</v>
      </c>
      <c r="M7" s="8">
        <v>410</v>
      </c>
      <c r="N7" s="8">
        <v>560</v>
      </c>
      <c r="O7" s="8">
        <v>279.89999999999998</v>
      </c>
      <c r="P7" s="8">
        <v>511.8</v>
      </c>
      <c r="Q7" s="8">
        <v>85.3</v>
      </c>
      <c r="R7" s="8">
        <f>P7+Q7</f>
        <v>597.1</v>
      </c>
      <c r="S7" s="8">
        <v>213.3</v>
      </c>
      <c r="T7" s="8">
        <v>575.20000000000005</v>
      </c>
      <c r="U7" s="50">
        <v>11.1</v>
      </c>
      <c r="V7" s="50">
        <v>10.7</v>
      </c>
      <c r="W7" s="50">
        <v>123.5</v>
      </c>
      <c r="X7" s="77">
        <v>1000</v>
      </c>
      <c r="Y7" s="50">
        <v>93.8</v>
      </c>
      <c r="Z7" s="50">
        <v>8.1999999999999993</v>
      </c>
      <c r="AA7" s="50">
        <v>685.9</v>
      </c>
      <c r="AB7" s="50">
        <v>0</v>
      </c>
      <c r="AC7" s="50">
        <v>0</v>
      </c>
      <c r="AD7" s="50">
        <v>0</v>
      </c>
      <c r="AE7" s="82"/>
      <c r="AG7" s="81"/>
      <c r="AI7" s="82"/>
    </row>
    <row r="8" spans="1:35" x14ac:dyDescent="0.25">
      <c r="A8" s="9" t="s">
        <v>15</v>
      </c>
      <c r="B8" s="7">
        <f t="shared" ref="B8:B26" si="5">I8+J8+K8+L8+M8+N8+O8+R8+S8+T8+U8+V8+W8+X8+Y8+Z8+AA8+AD8+AB8+AC8</f>
        <v>6584.2999999999984</v>
      </c>
      <c r="C8" s="8">
        <v>4123.7</v>
      </c>
      <c r="D8" s="8">
        <v>11.7</v>
      </c>
      <c r="E8" s="8">
        <f>30.7*4</f>
        <v>122.8</v>
      </c>
      <c r="F8" s="8">
        <v>24.2</v>
      </c>
      <c r="G8" s="8">
        <f>39.5+20.8</f>
        <v>60.3</v>
      </c>
      <c r="H8" s="8"/>
      <c r="I8" s="8">
        <f t="shared" ref="I8:I26" si="6">C8+D8+E8+F8+G8+H8</f>
        <v>4342.7</v>
      </c>
      <c r="J8" s="8">
        <v>1191.4000000000001</v>
      </c>
      <c r="K8" s="8">
        <v>0</v>
      </c>
      <c r="L8" s="8">
        <v>41.4</v>
      </c>
      <c r="M8" s="8">
        <v>99.9</v>
      </c>
      <c r="N8" s="8">
        <v>234.5</v>
      </c>
      <c r="O8" s="8">
        <v>102.3</v>
      </c>
      <c r="P8" s="8">
        <v>255.9</v>
      </c>
      <c r="Q8" s="8"/>
      <c r="R8" s="8">
        <f t="shared" ref="R8:R26" si="7">P8+Q8</f>
        <v>255.9</v>
      </c>
      <c r="S8" s="8">
        <v>0</v>
      </c>
      <c r="T8" s="8">
        <v>146.4</v>
      </c>
      <c r="U8" s="50">
        <v>10.199999999999999</v>
      </c>
      <c r="V8" s="50">
        <v>6.4</v>
      </c>
      <c r="W8" s="50">
        <v>15.7</v>
      </c>
      <c r="X8" s="77">
        <v>110.7</v>
      </c>
      <c r="Y8" s="50">
        <v>14.5</v>
      </c>
      <c r="Z8" s="50">
        <v>12.3</v>
      </c>
      <c r="AA8" s="50">
        <v>0</v>
      </c>
      <c r="AB8" s="50">
        <v>0</v>
      </c>
      <c r="AC8" s="50">
        <v>0</v>
      </c>
      <c r="AD8" s="50">
        <v>0</v>
      </c>
      <c r="AE8" s="82"/>
      <c r="AG8" s="81"/>
      <c r="AI8" s="82"/>
    </row>
    <row r="9" spans="1:35" x14ac:dyDescent="0.25">
      <c r="A9" s="9" t="s">
        <v>16</v>
      </c>
      <c r="B9" s="7">
        <f t="shared" si="5"/>
        <v>14059.599999999999</v>
      </c>
      <c r="C9" s="8">
        <v>10237.9</v>
      </c>
      <c r="D9" s="8">
        <v>15.6</v>
      </c>
      <c r="E9" s="8">
        <v>153.9</v>
      </c>
      <c r="F9" s="8">
        <v>32.200000000000003</v>
      </c>
      <c r="G9" s="8">
        <f>226+47.3</f>
        <v>273.3</v>
      </c>
      <c r="H9" s="8"/>
      <c r="I9" s="8">
        <f t="shared" si="6"/>
        <v>10712.9</v>
      </c>
      <c r="J9" s="8">
        <v>2284.1999999999998</v>
      </c>
      <c r="K9" s="8">
        <v>23.1</v>
      </c>
      <c r="L9" s="8">
        <v>0</v>
      </c>
      <c r="M9" s="8">
        <v>234.4</v>
      </c>
      <c r="N9" s="8">
        <v>59.9</v>
      </c>
      <c r="O9" s="8">
        <v>110.4</v>
      </c>
      <c r="P9" s="8">
        <v>320</v>
      </c>
      <c r="Q9" s="8"/>
      <c r="R9" s="8">
        <f t="shared" si="7"/>
        <v>320</v>
      </c>
      <c r="S9" s="8">
        <v>36</v>
      </c>
      <c r="T9" s="8">
        <v>154.4</v>
      </c>
      <c r="U9" s="50">
        <v>1.7</v>
      </c>
      <c r="V9" s="50">
        <v>5.3</v>
      </c>
      <c r="W9" s="50">
        <v>5.7</v>
      </c>
      <c r="X9" s="77">
        <f>69.9+4.7</f>
        <v>74.600000000000009</v>
      </c>
      <c r="Y9" s="50">
        <v>26.4</v>
      </c>
      <c r="Z9" s="50">
        <v>10.6</v>
      </c>
      <c r="AA9" s="50">
        <v>0</v>
      </c>
      <c r="AB9" s="50">
        <v>0</v>
      </c>
      <c r="AC9" s="50">
        <v>0</v>
      </c>
      <c r="AD9" s="50">
        <v>0</v>
      </c>
      <c r="AE9" s="82"/>
      <c r="AG9" s="81"/>
      <c r="AI9" s="82"/>
    </row>
    <row r="10" spans="1:35" x14ac:dyDescent="0.25">
      <c r="A10" s="9" t="s">
        <v>17</v>
      </c>
      <c r="B10" s="7">
        <f t="shared" si="5"/>
        <v>8999.1999999999989</v>
      </c>
      <c r="C10" s="8">
        <v>5935</v>
      </c>
      <c r="D10" s="8">
        <v>9.4</v>
      </c>
      <c r="E10" s="8">
        <v>113.4</v>
      </c>
      <c r="F10" s="8">
        <v>19.3</v>
      </c>
      <c r="G10" s="8">
        <f>125.4+57.4</f>
        <v>182.8</v>
      </c>
      <c r="H10" s="8"/>
      <c r="I10" s="8">
        <f t="shared" si="6"/>
        <v>6259.9</v>
      </c>
      <c r="J10" s="8">
        <v>1665.5</v>
      </c>
      <c r="K10" s="8">
        <v>0</v>
      </c>
      <c r="L10" s="8">
        <v>0</v>
      </c>
      <c r="M10" s="8">
        <v>150</v>
      </c>
      <c r="N10" s="8">
        <v>198</v>
      </c>
      <c r="O10" s="8">
        <v>108</v>
      </c>
      <c r="P10" s="8">
        <v>168.9</v>
      </c>
      <c r="Q10" s="8"/>
      <c r="R10" s="8">
        <f t="shared" si="7"/>
        <v>168.9</v>
      </c>
      <c r="S10" s="8">
        <v>68.400000000000006</v>
      </c>
      <c r="T10" s="8">
        <v>152.19999999999999</v>
      </c>
      <c r="U10" s="50">
        <v>16.8</v>
      </c>
      <c r="V10" s="50">
        <v>3.6</v>
      </c>
      <c r="W10" s="50">
        <v>19.899999999999999</v>
      </c>
      <c r="X10" s="77">
        <v>132</v>
      </c>
      <c r="Y10" s="50">
        <v>26.2</v>
      </c>
      <c r="Z10" s="50">
        <v>24.5</v>
      </c>
      <c r="AA10" s="50">
        <v>5.3</v>
      </c>
      <c r="AB10" s="50">
        <v>0</v>
      </c>
      <c r="AC10" s="51">
        <v>0</v>
      </c>
      <c r="AD10" s="50">
        <v>0</v>
      </c>
      <c r="AE10" s="82"/>
      <c r="AG10" s="81"/>
      <c r="AI10" s="82"/>
    </row>
    <row r="11" spans="1:35" x14ac:dyDescent="0.25">
      <c r="A11" s="9" t="s">
        <v>18</v>
      </c>
      <c r="B11" s="7">
        <f t="shared" si="5"/>
        <v>7982.1000000000013</v>
      </c>
      <c r="C11" s="8">
        <v>5170.1000000000004</v>
      </c>
      <c r="D11" s="8">
        <v>28.6</v>
      </c>
      <c r="E11" s="8">
        <f>28.9*4</f>
        <v>115.6</v>
      </c>
      <c r="F11" s="8">
        <v>38.200000000000003</v>
      </c>
      <c r="G11" s="8">
        <f>90.6+54.2</f>
        <v>144.80000000000001</v>
      </c>
      <c r="H11" s="8"/>
      <c r="I11" s="8">
        <f t="shared" si="6"/>
        <v>5497.3000000000011</v>
      </c>
      <c r="J11" s="8">
        <v>1351</v>
      </c>
      <c r="K11" s="8">
        <v>0</v>
      </c>
      <c r="L11" s="8">
        <v>0</v>
      </c>
      <c r="M11" s="8">
        <v>118</v>
      </c>
      <c r="N11" s="8">
        <v>237.3</v>
      </c>
      <c r="O11" s="8">
        <v>62</v>
      </c>
      <c r="P11" s="8">
        <v>240</v>
      </c>
      <c r="Q11" s="8"/>
      <c r="R11" s="8">
        <f t="shared" si="7"/>
        <v>240</v>
      </c>
      <c r="S11" s="8">
        <v>58.8</v>
      </c>
      <c r="T11" s="8">
        <v>175</v>
      </c>
      <c r="U11" s="77">
        <v>4.8</v>
      </c>
      <c r="V11" s="50">
        <v>5.5</v>
      </c>
      <c r="W11" s="50">
        <v>21.5</v>
      </c>
      <c r="X11" s="77">
        <f>165.2+7.2+4</f>
        <v>176.39999999999998</v>
      </c>
      <c r="Y11" s="50">
        <v>10.7</v>
      </c>
      <c r="Z11" s="50">
        <v>23.8</v>
      </c>
      <c r="AA11" s="50">
        <v>0</v>
      </c>
      <c r="AB11" s="50">
        <v>0</v>
      </c>
      <c r="AC11" s="50">
        <v>0</v>
      </c>
      <c r="AD11" s="50">
        <v>0</v>
      </c>
      <c r="AE11" s="82"/>
      <c r="AG11" s="81"/>
      <c r="AI11" s="82"/>
    </row>
    <row r="12" spans="1:35" x14ac:dyDescent="0.25">
      <c r="A12" s="9" t="s">
        <v>19</v>
      </c>
      <c r="B12" s="7">
        <f t="shared" si="5"/>
        <v>13406.100000000002</v>
      </c>
      <c r="C12" s="8">
        <v>9580.1</v>
      </c>
      <c r="D12" s="8">
        <v>27.3</v>
      </c>
      <c r="E12" s="8">
        <v>161</v>
      </c>
      <c r="F12" s="8">
        <v>56.4</v>
      </c>
      <c r="G12" s="8">
        <f>237+121.9</f>
        <v>358.9</v>
      </c>
      <c r="H12" s="8"/>
      <c r="I12" s="8">
        <f t="shared" si="6"/>
        <v>10183.699999999999</v>
      </c>
      <c r="J12" s="8">
        <v>1725.1</v>
      </c>
      <c r="K12" s="8">
        <v>208</v>
      </c>
      <c r="L12" s="8">
        <v>0</v>
      </c>
      <c r="M12" s="8">
        <v>158.19999999999999</v>
      </c>
      <c r="N12" s="8">
        <v>238.9</v>
      </c>
      <c r="O12" s="8">
        <v>155.6</v>
      </c>
      <c r="P12" s="8">
        <v>85.3</v>
      </c>
      <c r="Q12" s="8">
        <v>255.9</v>
      </c>
      <c r="R12" s="8">
        <f t="shared" si="7"/>
        <v>341.2</v>
      </c>
      <c r="S12" s="8">
        <v>54</v>
      </c>
      <c r="T12" s="8">
        <v>151.9</v>
      </c>
      <c r="U12" s="50">
        <v>24.9</v>
      </c>
      <c r="V12" s="50">
        <v>1.2</v>
      </c>
      <c r="W12" s="50">
        <v>21.7</v>
      </c>
      <c r="X12" s="77">
        <f>123.8+5.2</f>
        <v>129</v>
      </c>
      <c r="Y12" s="50">
        <v>8.6</v>
      </c>
      <c r="Z12" s="50">
        <v>4.0999999999999996</v>
      </c>
      <c r="AA12" s="50">
        <v>0</v>
      </c>
      <c r="AB12" s="50">
        <v>0</v>
      </c>
      <c r="AC12" s="50">
        <v>0</v>
      </c>
      <c r="AD12" s="50">
        <v>0</v>
      </c>
      <c r="AE12" s="82"/>
      <c r="AG12" s="83"/>
      <c r="AI12" s="82"/>
    </row>
    <row r="13" spans="1:35" x14ac:dyDescent="0.25">
      <c r="A13" s="9" t="s">
        <v>20</v>
      </c>
      <c r="B13" s="7">
        <f t="shared" si="5"/>
        <v>17000.700000000004</v>
      </c>
      <c r="C13" s="8">
        <v>10261.200000000001</v>
      </c>
      <c r="D13" s="8">
        <v>11.7</v>
      </c>
      <c r="E13" s="8">
        <v>150.5</v>
      </c>
      <c r="F13" s="8">
        <v>24.2</v>
      </c>
      <c r="G13" s="8">
        <f>196.7</f>
        <v>196.7</v>
      </c>
      <c r="H13" s="8">
        <v>800.1</v>
      </c>
      <c r="I13" s="8">
        <f t="shared" si="6"/>
        <v>11444.400000000003</v>
      </c>
      <c r="J13" s="8">
        <v>2742.8</v>
      </c>
      <c r="K13" s="8">
        <v>0</v>
      </c>
      <c r="L13" s="8">
        <v>0</v>
      </c>
      <c r="M13" s="8">
        <v>230</v>
      </c>
      <c r="N13" s="8">
        <v>700</v>
      </c>
      <c r="O13" s="8">
        <v>254.2</v>
      </c>
      <c r="P13" s="8">
        <v>280</v>
      </c>
      <c r="Q13" s="8">
        <v>61.2</v>
      </c>
      <c r="R13" s="8">
        <f t="shared" si="7"/>
        <v>341.2</v>
      </c>
      <c r="S13" s="8">
        <v>154.1</v>
      </c>
      <c r="T13" s="8">
        <v>177.3</v>
      </c>
      <c r="U13" s="50">
        <v>13.3</v>
      </c>
      <c r="V13" s="50">
        <v>3.9</v>
      </c>
      <c r="W13" s="50">
        <v>153.80000000000001</v>
      </c>
      <c r="X13" s="77">
        <f>660+1.3+0.4+5.5</f>
        <v>667.19999999999993</v>
      </c>
      <c r="Y13" s="50">
        <v>30</v>
      </c>
      <c r="Z13" s="50">
        <v>20.9</v>
      </c>
      <c r="AA13" s="50">
        <v>67.599999999999994</v>
      </c>
      <c r="AB13" s="50">
        <v>0</v>
      </c>
      <c r="AC13" s="50">
        <v>0</v>
      </c>
      <c r="AD13" s="51">
        <v>0</v>
      </c>
      <c r="AE13" s="82"/>
      <c r="AG13" s="81"/>
      <c r="AI13" s="82"/>
    </row>
    <row r="14" spans="1:35" x14ac:dyDescent="0.25">
      <c r="A14" s="9" t="s">
        <v>21</v>
      </c>
      <c r="B14" s="7">
        <f t="shared" si="5"/>
        <v>12927.1</v>
      </c>
      <c r="C14" s="8">
        <v>8499.2000000000007</v>
      </c>
      <c r="D14" s="8">
        <v>11.7</v>
      </c>
      <c r="E14" s="8">
        <v>119</v>
      </c>
      <c r="F14" s="8">
        <v>24.2</v>
      </c>
      <c r="G14" s="8">
        <f>194.9+42</f>
        <v>236.9</v>
      </c>
      <c r="H14" s="8"/>
      <c r="I14" s="8">
        <f t="shared" si="6"/>
        <v>8891.0000000000018</v>
      </c>
      <c r="J14" s="8">
        <v>1732</v>
      </c>
      <c r="K14" s="8">
        <v>397</v>
      </c>
      <c r="L14" s="8">
        <v>0</v>
      </c>
      <c r="M14" s="8">
        <v>236.1</v>
      </c>
      <c r="N14" s="8">
        <v>173.3</v>
      </c>
      <c r="O14" s="8">
        <v>136.19999999999999</v>
      </c>
      <c r="P14" s="8">
        <v>341.2</v>
      </c>
      <c r="Q14" s="8">
        <v>85.3</v>
      </c>
      <c r="R14" s="8">
        <f t="shared" si="7"/>
        <v>426.5</v>
      </c>
      <c r="S14" s="8">
        <v>78</v>
      </c>
      <c r="T14" s="8">
        <v>227.4</v>
      </c>
      <c r="U14" s="50">
        <v>12</v>
      </c>
      <c r="V14" s="50">
        <v>3</v>
      </c>
      <c r="W14" s="50">
        <v>140.80000000000001</v>
      </c>
      <c r="X14" s="77">
        <f>427.4+3.1</f>
        <v>430.5</v>
      </c>
      <c r="Y14" s="77">
        <v>34.799999999999997</v>
      </c>
      <c r="Z14" s="50">
        <v>5.0999999999999996</v>
      </c>
      <c r="AA14" s="50">
        <v>3.4</v>
      </c>
      <c r="AB14" s="50">
        <v>0</v>
      </c>
      <c r="AC14" s="50">
        <v>0</v>
      </c>
      <c r="AD14" s="50">
        <v>0</v>
      </c>
      <c r="AE14" s="82"/>
      <c r="AG14" s="81"/>
      <c r="AI14" s="82"/>
    </row>
    <row r="15" spans="1:35" x14ac:dyDescent="0.25">
      <c r="A15" s="9" t="s">
        <v>22</v>
      </c>
      <c r="B15" s="7">
        <f t="shared" si="5"/>
        <v>10036.400000000001</v>
      </c>
      <c r="C15" s="8">
        <v>6475.5</v>
      </c>
      <c r="D15" s="8">
        <v>0</v>
      </c>
      <c r="E15" s="8">
        <f>31.8*4</f>
        <v>127.2</v>
      </c>
      <c r="F15" s="8"/>
      <c r="G15" s="8">
        <f>61.4</f>
        <v>61.4</v>
      </c>
      <c r="H15" s="8"/>
      <c r="I15" s="8">
        <f t="shared" si="6"/>
        <v>6664.0999999999995</v>
      </c>
      <c r="J15" s="8">
        <v>1921.3</v>
      </c>
      <c r="K15" s="8">
        <v>0</v>
      </c>
      <c r="L15" s="8">
        <v>0</v>
      </c>
      <c r="M15" s="8">
        <v>229.7</v>
      </c>
      <c r="N15" s="8">
        <v>138.6</v>
      </c>
      <c r="O15" s="8">
        <v>205</v>
      </c>
      <c r="P15" s="8">
        <v>86</v>
      </c>
      <c r="Q15" s="8"/>
      <c r="R15" s="8">
        <f t="shared" si="7"/>
        <v>86</v>
      </c>
      <c r="S15" s="8">
        <v>36</v>
      </c>
      <c r="T15" s="8">
        <v>178.3</v>
      </c>
      <c r="U15" s="50">
        <v>31.7</v>
      </c>
      <c r="V15" s="50">
        <v>3.5</v>
      </c>
      <c r="W15" s="50">
        <v>100</v>
      </c>
      <c r="X15" s="77">
        <f>340.8+4.8</f>
        <v>345.6</v>
      </c>
      <c r="Y15" s="50">
        <v>32.799999999999997</v>
      </c>
      <c r="Z15" s="77">
        <v>8.1999999999999993</v>
      </c>
      <c r="AA15" s="50">
        <v>55.6</v>
      </c>
      <c r="AB15" s="50">
        <v>0</v>
      </c>
      <c r="AC15" s="50">
        <v>0</v>
      </c>
      <c r="AD15" s="50">
        <v>0</v>
      </c>
      <c r="AE15" s="82"/>
      <c r="AG15" s="81"/>
      <c r="AI15" s="82"/>
    </row>
    <row r="16" spans="1:35" x14ac:dyDescent="0.25">
      <c r="A16" s="9" t="s">
        <v>23</v>
      </c>
      <c r="B16" s="7">
        <f t="shared" si="5"/>
        <v>9950.4</v>
      </c>
      <c r="C16" s="8">
        <v>7194</v>
      </c>
      <c r="D16" s="8">
        <v>15.6</v>
      </c>
      <c r="E16" s="8">
        <f>37*4</f>
        <v>148</v>
      </c>
      <c r="F16" s="8">
        <v>32.200000000000003</v>
      </c>
      <c r="G16" s="8">
        <v>0</v>
      </c>
      <c r="H16" s="8"/>
      <c r="I16" s="8">
        <f t="shared" si="6"/>
        <v>7389.8</v>
      </c>
      <c r="J16" s="8">
        <v>806</v>
      </c>
      <c r="K16" s="8">
        <v>175.3</v>
      </c>
      <c r="L16" s="8">
        <v>99</v>
      </c>
      <c r="M16" s="8">
        <v>168</v>
      </c>
      <c r="N16" s="8">
        <v>77</v>
      </c>
      <c r="O16" s="8">
        <v>380.8</v>
      </c>
      <c r="P16" s="8">
        <v>170.6</v>
      </c>
      <c r="Q16" s="8"/>
      <c r="R16" s="8">
        <f t="shared" si="7"/>
        <v>170.6</v>
      </c>
      <c r="S16" s="8">
        <v>111.6</v>
      </c>
      <c r="T16" s="8">
        <v>274.5</v>
      </c>
      <c r="U16" s="50">
        <v>1.6</v>
      </c>
      <c r="V16" s="50">
        <v>1.3</v>
      </c>
      <c r="W16" s="50">
        <v>66.599999999999994</v>
      </c>
      <c r="X16" s="77">
        <f>171.6+3.1</f>
        <v>174.7</v>
      </c>
      <c r="Y16" s="50">
        <v>36.200000000000003</v>
      </c>
      <c r="Z16" s="77">
        <v>6</v>
      </c>
      <c r="AA16" s="50">
        <v>11.4</v>
      </c>
      <c r="AB16" s="50">
        <v>0</v>
      </c>
      <c r="AC16" s="50">
        <v>0</v>
      </c>
      <c r="AD16" s="50">
        <v>0</v>
      </c>
      <c r="AE16" s="82"/>
      <c r="AG16" s="81"/>
      <c r="AI16" s="82"/>
    </row>
    <row r="17" spans="1:35" x14ac:dyDescent="0.25">
      <c r="A17" s="9" t="s">
        <v>24</v>
      </c>
      <c r="B17" s="7">
        <f t="shared" si="5"/>
        <v>6708.9000000000015</v>
      </c>
      <c r="C17" s="8">
        <v>4533.3</v>
      </c>
      <c r="D17" s="8">
        <v>19.5</v>
      </c>
      <c r="E17" s="8">
        <f>27.4*4</f>
        <v>109.6</v>
      </c>
      <c r="F17" s="8">
        <v>40.299999999999997</v>
      </c>
      <c r="G17" s="8">
        <f>74.2+43.4</f>
        <v>117.6</v>
      </c>
      <c r="H17" s="8"/>
      <c r="I17" s="8">
        <f t="shared" si="6"/>
        <v>4820.3000000000011</v>
      </c>
      <c r="J17" s="8">
        <v>835</v>
      </c>
      <c r="K17" s="8">
        <v>0</v>
      </c>
      <c r="L17" s="8">
        <v>12</v>
      </c>
      <c r="M17" s="8">
        <v>134</v>
      </c>
      <c r="N17" s="8">
        <v>91</v>
      </c>
      <c r="O17" s="8">
        <v>112.1</v>
      </c>
      <c r="P17" s="8">
        <v>170.6</v>
      </c>
      <c r="Q17" s="8"/>
      <c r="R17" s="8">
        <f t="shared" si="7"/>
        <v>170.6</v>
      </c>
      <c r="S17" s="8">
        <v>99.6</v>
      </c>
      <c r="T17" s="8">
        <v>221.2</v>
      </c>
      <c r="U17" s="50">
        <v>0</v>
      </c>
      <c r="V17" s="50">
        <v>7.9</v>
      </c>
      <c r="W17" s="50">
        <v>32.799999999999997</v>
      </c>
      <c r="X17" s="78">
        <v>150</v>
      </c>
      <c r="Y17" s="50">
        <v>14.7</v>
      </c>
      <c r="Z17" s="77">
        <v>7.7</v>
      </c>
      <c r="AA17" s="50">
        <v>0</v>
      </c>
      <c r="AB17" s="50">
        <v>0</v>
      </c>
      <c r="AC17" s="50">
        <v>0</v>
      </c>
      <c r="AD17" s="50">
        <v>0</v>
      </c>
      <c r="AE17" s="82"/>
      <c r="AG17" s="81"/>
      <c r="AI17" s="82"/>
    </row>
    <row r="18" spans="1:35" x14ac:dyDescent="0.25">
      <c r="A18" s="9" t="s">
        <v>25</v>
      </c>
      <c r="B18" s="7">
        <f t="shared" si="5"/>
        <v>7627.8000000000011</v>
      </c>
      <c r="C18" s="8">
        <v>5575.1</v>
      </c>
      <c r="D18" s="8">
        <v>7.8</v>
      </c>
      <c r="E18" s="8">
        <v>67.7</v>
      </c>
      <c r="F18" s="8">
        <v>16.100000000000001</v>
      </c>
      <c r="G18" s="8">
        <f>94.3</f>
        <v>94.3</v>
      </c>
      <c r="H18" s="8"/>
      <c r="I18" s="8">
        <f t="shared" si="6"/>
        <v>5761.0000000000009</v>
      </c>
      <c r="J18" s="8">
        <v>1112.7</v>
      </c>
      <c r="K18" s="8">
        <v>0</v>
      </c>
      <c r="L18" s="8">
        <v>0</v>
      </c>
      <c r="M18" s="8">
        <v>208.1</v>
      </c>
      <c r="N18" s="8">
        <v>153.5</v>
      </c>
      <c r="O18" s="8">
        <v>106</v>
      </c>
      <c r="P18" s="8">
        <v>0</v>
      </c>
      <c r="Q18" s="8"/>
      <c r="R18" s="8">
        <f t="shared" si="7"/>
        <v>0</v>
      </c>
      <c r="S18" s="8">
        <v>80.599999999999994</v>
      </c>
      <c r="T18" s="8">
        <v>118.9</v>
      </c>
      <c r="U18" s="50">
        <v>9</v>
      </c>
      <c r="V18" s="50">
        <v>0</v>
      </c>
      <c r="W18" s="50">
        <v>28</v>
      </c>
      <c r="X18" s="77">
        <v>50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82"/>
      <c r="AG18" s="81"/>
      <c r="AI18" s="82"/>
    </row>
    <row r="19" spans="1:35" x14ac:dyDescent="0.25">
      <c r="A19" s="9" t="s">
        <v>26</v>
      </c>
      <c r="B19" s="7">
        <f t="shared" si="5"/>
        <v>8597.0999999999985</v>
      </c>
      <c r="C19" s="8">
        <v>6294.3</v>
      </c>
      <c r="D19" s="8">
        <v>11.7</v>
      </c>
      <c r="E19" s="8">
        <f>31.1*4</f>
        <v>124.4</v>
      </c>
      <c r="F19" s="8">
        <v>24.2</v>
      </c>
      <c r="G19" s="8">
        <f>121.8+74.2</f>
        <v>196</v>
      </c>
      <c r="H19" s="8"/>
      <c r="I19" s="8">
        <f t="shared" si="6"/>
        <v>6650.5999999999995</v>
      </c>
      <c r="J19" s="8">
        <v>845</v>
      </c>
      <c r="K19" s="8">
        <v>0</v>
      </c>
      <c r="L19" s="8">
        <v>0</v>
      </c>
      <c r="M19" s="8">
        <v>100</v>
      </c>
      <c r="N19" s="8">
        <v>142.5</v>
      </c>
      <c r="O19" s="8">
        <v>91.2</v>
      </c>
      <c r="P19" s="8">
        <v>240</v>
      </c>
      <c r="Q19" s="8">
        <v>101.2</v>
      </c>
      <c r="R19" s="8">
        <f t="shared" si="7"/>
        <v>341.2</v>
      </c>
      <c r="S19" s="8">
        <v>29.2</v>
      </c>
      <c r="T19" s="8">
        <v>137.5</v>
      </c>
      <c r="U19" s="50">
        <v>12.6</v>
      </c>
      <c r="V19" s="50">
        <v>2.9</v>
      </c>
      <c r="W19" s="50">
        <v>53.8</v>
      </c>
      <c r="X19" s="77">
        <v>100</v>
      </c>
      <c r="Y19" s="50">
        <v>11.9</v>
      </c>
      <c r="Z19" s="50">
        <v>14.1</v>
      </c>
      <c r="AA19" s="50">
        <v>64.599999999999994</v>
      </c>
      <c r="AB19" s="50">
        <v>0</v>
      </c>
      <c r="AC19" s="50">
        <v>0</v>
      </c>
      <c r="AD19" s="51">
        <v>0</v>
      </c>
      <c r="AE19" s="82"/>
      <c r="AG19" s="81"/>
      <c r="AI19" s="82"/>
    </row>
    <row r="20" spans="1:35" x14ac:dyDescent="0.25">
      <c r="A20" s="9" t="s">
        <v>27</v>
      </c>
      <c r="B20" s="7">
        <f t="shared" si="5"/>
        <v>18491.2</v>
      </c>
      <c r="C20" s="8">
        <v>9892.5</v>
      </c>
      <c r="D20" s="8">
        <v>23.6</v>
      </c>
      <c r="E20" s="8">
        <f>62*4</f>
        <v>248</v>
      </c>
      <c r="F20" s="8">
        <f>40.7</f>
        <v>40.700000000000003</v>
      </c>
      <c r="G20" s="8">
        <f>158.3+98.1</f>
        <v>256.39999999999998</v>
      </c>
      <c r="H20" s="8">
        <f>3733.6+1007.2</f>
        <v>4740.8</v>
      </c>
      <c r="I20" s="8">
        <f t="shared" si="6"/>
        <v>15202</v>
      </c>
      <c r="J20" s="8">
        <v>1667.3</v>
      </c>
      <c r="K20" s="8">
        <v>0</v>
      </c>
      <c r="L20" s="8">
        <v>0</v>
      </c>
      <c r="M20" s="8">
        <v>248.8</v>
      </c>
      <c r="N20" s="8">
        <v>92.2</v>
      </c>
      <c r="O20" s="8">
        <v>249.8</v>
      </c>
      <c r="P20" s="8">
        <v>520</v>
      </c>
      <c r="Q20" s="8"/>
      <c r="R20" s="8">
        <f t="shared" si="7"/>
        <v>520</v>
      </c>
      <c r="S20" s="8">
        <v>37.6</v>
      </c>
      <c r="T20" s="8">
        <v>298.60000000000002</v>
      </c>
      <c r="U20" s="50">
        <v>10.4</v>
      </c>
      <c r="V20" s="50">
        <v>2.4</v>
      </c>
      <c r="W20" s="77">
        <v>35.9</v>
      </c>
      <c r="X20" s="77">
        <f>86.5+2.4</f>
        <v>88.9</v>
      </c>
      <c r="Y20" s="50">
        <v>35.5</v>
      </c>
      <c r="Z20" s="50">
        <v>1.8</v>
      </c>
      <c r="AA20" s="50">
        <v>0</v>
      </c>
      <c r="AB20" s="50">
        <v>0</v>
      </c>
      <c r="AC20" s="50">
        <v>0</v>
      </c>
      <c r="AD20" s="50">
        <v>0</v>
      </c>
      <c r="AE20" s="82"/>
      <c r="AG20" s="81"/>
      <c r="AI20" s="82"/>
    </row>
    <row r="21" spans="1:35" x14ac:dyDescent="0.25">
      <c r="A21" s="9" t="s">
        <v>28</v>
      </c>
      <c r="B21" s="7">
        <f t="shared" si="5"/>
        <v>9151.9</v>
      </c>
      <c r="C21" s="8">
        <v>6695.8</v>
      </c>
      <c r="D21" s="8">
        <v>10.199999999999999</v>
      </c>
      <c r="E21" s="8">
        <f>24.3*4</f>
        <v>97.2</v>
      </c>
      <c r="F21" s="8">
        <v>20.9</v>
      </c>
      <c r="G21" s="8">
        <f>149.2+91.8</f>
        <v>241</v>
      </c>
      <c r="H21" s="8"/>
      <c r="I21" s="8">
        <f t="shared" si="6"/>
        <v>7065.0999999999995</v>
      </c>
      <c r="J21" s="8">
        <v>1034.5999999999999</v>
      </c>
      <c r="K21" s="8">
        <v>0</v>
      </c>
      <c r="L21" s="8">
        <v>0</v>
      </c>
      <c r="M21" s="8">
        <v>208.2</v>
      </c>
      <c r="N21" s="8">
        <v>51.4</v>
      </c>
      <c r="O21" s="8">
        <v>119.8</v>
      </c>
      <c r="P21" s="8">
        <v>320</v>
      </c>
      <c r="Q21" s="8"/>
      <c r="R21" s="8">
        <f t="shared" si="7"/>
        <v>320</v>
      </c>
      <c r="S21" s="8">
        <v>48</v>
      </c>
      <c r="T21" s="8">
        <v>138.69999999999999</v>
      </c>
      <c r="U21" s="50">
        <v>12.2</v>
      </c>
      <c r="V21" s="50">
        <v>4.7</v>
      </c>
      <c r="W21" s="50">
        <v>43</v>
      </c>
      <c r="X21" s="77">
        <f>72.1+2.2</f>
        <v>74.3</v>
      </c>
      <c r="Y21" s="50">
        <v>8.1999999999999993</v>
      </c>
      <c r="Z21" s="50">
        <v>1.3</v>
      </c>
      <c r="AA21" s="50">
        <v>22.4</v>
      </c>
      <c r="AB21" s="50">
        <v>0</v>
      </c>
      <c r="AC21" s="50">
        <v>0</v>
      </c>
      <c r="AD21" s="50">
        <v>0</v>
      </c>
      <c r="AE21" s="82"/>
      <c r="AG21" s="81"/>
      <c r="AI21" s="82"/>
    </row>
    <row r="22" spans="1:35" x14ac:dyDescent="0.25">
      <c r="A22" s="9" t="s">
        <v>29</v>
      </c>
      <c r="B22" s="7">
        <f t="shared" si="5"/>
        <v>13812.4</v>
      </c>
      <c r="C22" s="8">
        <v>10272.299999999999</v>
      </c>
      <c r="D22" s="8">
        <v>0</v>
      </c>
      <c r="E22" s="8">
        <v>156.9</v>
      </c>
      <c r="F22" s="8"/>
      <c r="G22" s="8">
        <f>227.9+152.1</f>
        <v>380</v>
      </c>
      <c r="H22" s="8"/>
      <c r="I22" s="8">
        <f t="shared" si="6"/>
        <v>10809.199999999999</v>
      </c>
      <c r="J22" s="8">
        <v>1512.7</v>
      </c>
      <c r="K22" s="8">
        <v>0</v>
      </c>
      <c r="L22" s="8">
        <v>0</v>
      </c>
      <c r="M22" s="8">
        <v>216.1</v>
      </c>
      <c r="N22" s="8">
        <v>63.5</v>
      </c>
      <c r="O22" s="8">
        <v>155.80000000000001</v>
      </c>
      <c r="P22" s="8">
        <v>511.8</v>
      </c>
      <c r="Q22" s="8"/>
      <c r="R22" s="8">
        <f t="shared" si="7"/>
        <v>511.8</v>
      </c>
      <c r="S22" s="8">
        <v>42.5</v>
      </c>
      <c r="T22" s="8">
        <v>206.4</v>
      </c>
      <c r="U22" s="50">
        <v>6.1</v>
      </c>
      <c r="V22" s="50">
        <v>4</v>
      </c>
      <c r="W22" s="77">
        <v>78.2</v>
      </c>
      <c r="X22" s="77">
        <v>110</v>
      </c>
      <c r="Y22" s="50">
        <v>63.9</v>
      </c>
      <c r="Z22" s="50">
        <v>0.6</v>
      </c>
      <c r="AA22" s="50">
        <v>31.6</v>
      </c>
      <c r="AB22" s="50">
        <v>0</v>
      </c>
      <c r="AC22" s="50">
        <v>0</v>
      </c>
      <c r="AD22" s="50">
        <v>0</v>
      </c>
      <c r="AE22" s="82"/>
      <c r="AG22" s="81"/>
      <c r="AI22" s="82"/>
    </row>
    <row r="23" spans="1:35" x14ac:dyDescent="0.25">
      <c r="A23" s="9" t="s">
        <v>30</v>
      </c>
      <c r="B23" s="7">
        <f t="shared" si="5"/>
        <v>14417.400000000003</v>
      </c>
      <c r="C23" s="8">
        <v>10166.1</v>
      </c>
      <c r="D23" s="8">
        <v>80.5</v>
      </c>
      <c r="E23" s="8">
        <v>150.69999999999999</v>
      </c>
      <c r="F23" s="8">
        <f>16.1+222.5</f>
        <v>238.6</v>
      </c>
      <c r="G23" s="8">
        <f>149.1+92.2</f>
        <v>241.3</v>
      </c>
      <c r="H23" s="8"/>
      <c r="I23" s="8">
        <f t="shared" si="6"/>
        <v>10877.2</v>
      </c>
      <c r="J23" s="8">
        <v>1656</v>
      </c>
      <c r="K23" s="8">
        <v>355</v>
      </c>
      <c r="L23" s="8">
        <v>0</v>
      </c>
      <c r="M23" s="8">
        <v>420</v>
      </c>
      <c r="N23" s="8">
        <v>372.6</v>
      </c>
      <c r="O23" s="8">
        <v>162.1</v>
      </c>
      <c r="P23" s="8">
        <v>170.6</v>
      </c>
      <c r="Q23" s="8"/>
      <c r="R23" s="8">
        <f t="shared" si="7"/>
        <v>170.6</v>
      </c>
      <c r="S23" s="8">
        <v>48.4</v>
      </c>
      <c r="T23" s="8">
        <v>161</v>
      </c>
      <c r="U23" s="50">
        <v>6.6</v>
      </c>
      <c r="V23" s="50">
        <v>12.2</v>
      </c>
      <c r="W23" s="50">
        <v>40.799999999999997</v>
      </c>
      <c r="X23" s="77">
        <v>85</v>
      </c>
      <c r="Y23" s="50">
        <v>31.2</v>
      </c>
      <c r="Z23" s="50">
        <v>11.2</v>
      </c>
      <c r="AA23" s="77">
        <v>7.5</v>
      </c>
      <c r="AB23" s="50">
        <v>0</v>
      </c>
      <c r="AC23" s="50">
        <v>0</v>
      </c>
      <c r="AD23" s="50">
        <v>0</v>
      </c>
      <c r="AE23" s="82"/>
      <c r="AG23" s="81"/>
      <c r="AI23" s="82"/>
    </row>
    <row r="24" spans="1:35" x14ac:dyDescent="0.25">
      <c r="A24" s="9" t="s">
        <v>31</v>
      </c>
      <c r="B24" s="7">
        <f t="shared" si="5"/>
        <v>7514.1999999999989</v>
      </c>
      <c r="C24" s="8">
        <v>5408.9</v>
      </c>
      <c r="D24" s="8">
        <v>11.7</v>
      </c>
      <c r="E24" s="8">
        <v>97.4</v>
      </c>
      <c r="F24" s="8">
        <v>24.2</v>
      </c>
      <c r="G24" s="8">
        <f>116.3+17.3</f>
        <v>133.6</v>
      </c>
      <c r="H24" s="8"/>
      <c r="I24" s="8">
        <f t="shared" si="6"/>
        <v>5675.7999999999993</v>
      </c>
      <c r="J24" s="8">
        <v>836.2</v>
      </c>
      <c r="K24" s="8">
        <v>0</v>
      </c>
      <c r="L24" s="8">
        <v>0</v>
      </c>
      <c r="M24" s="8">
        <v>288</v>
      </c>
      <c r="N24" s="8">
        <v>25</v>
      </c>
      <c r="O24" s="8">
        <v>224.7</v>
      </c>
      <c r="P24" s="8">
        <v>240</v>
      </c>
      <c r="Q24" s="8"/>
      <c r="R24" s="8">
        <f t="shared" si="7"/>
        <v>240</v>
      </c>
      <c r="S24" s="8">
        <v>43.2</v>
      </c>
      <c r="T24" s="8">
        <v>144.1</v>
      </c>
      <c r="U24" s="50">
        <v>0</v>
      </c>
      <c r="V24" s="50">
        <v>0</v>
      </c>
      <c r="W24" s="77">
        <v>13.4</v>
      </c>
      <c r="X24" s="77">
        <v>0</v>
      </c>
      <c r="Y24" s="50">
        <f>14.8+3</f>
        <v>17.8</v>
      </c>
      <c r="Z24" s="50">
        <v>6</v>
      </c>
      <c r="AA24" s="50">
        <v>0</v>
      </c>
      <c r="AB24" s="50">
        <v>0</v>
      </c>
      <c r="AC24" s="50">
        <v>0</v>
      </c>
      <c r="AD24" s="50">
        <v>0</v>
      </c>
      <c r="AE24" s="82"/>
      <c r="AG24" s="81"/>
      <c r="AI24" s="82"/>
    </row>
    <row r="25" spans="1:35" x14ac:dyDescent="0.25">
      <c r="A25" s="9" t="s">
        <v>32</v>
      </c>
      <c r="B25" s="7">
        <f t="shared" si="5"/>
        <v>15599.200000000003</v>
      </c>
      <c r="C25" s="8">
        <v>10808.5</v>
      </c>
      <c r="D25" s="8">
        <v>11.7</v>
      </c>
      <c r="E25" s="8">
        <f>43.2*4</f>
        <v>172.8</v>
      </c>
      <c r="F25" s="8">
        <v>24.2</v>
      </c>
      <c r="G25" s="8">
        <f>213.2</f>
        <v>213.2</v>
      </c>
      <c r="H25" s="8"/>
      <c r="I25" s="8">
        <f t="shared" si="6"/>
        <v>11230.400000000001</v>
      </c>
      <c r="J25" s="8">
        <v>1973.6</v>
      </c>
      <c r="K25" s="8">
        <v>0</v>
      </c>
      <c r="L25" s="8">
        <v>0</v>
      </c>
      <c r="M25" s="8">
        <v>332.9</v>
      </c>
      <c r="N25" s="8">
        <v>385</v>
      </c>
      <c r="O25" s="8">
        <v>353.4</v>
      </c>
      <c r="P25" s="8">
        <v>342.1</v>
      </c>
      <c r="Q25" s="8"/>
      <c r="R25" s="8">
        <f t="shared" si="7"/>
        <v>342.1</v>
      </c>
      <c r="S25" s="8">
        <v>112.6</v>
      </c>
      <c r="T25" s="8">
        <v>275</v>
      </c>
      <c r="U25" s="50">
        <v>13.9</v>
      </c>
      <c r="V25" s="50">
        <v>5.2</v>
      </c>
      <c r="W25" s="50">
        <v>63.7</v>
      </c>
      <c r="X25" s="77">
        <f>433.3+3.8</f>
        <v>437.1</v>
      </c>
      <c r="Y25" s="50">
        <v>28.5</v>
      </c>
      <c r="Z25" s="50">
        <v>13.9</v>
      </c>
      <c r="AA25" s="50">
        <v>31.9</v>
      </c>
      <c r="AB25" s="50">
        <v>0</v>
      </c>
      <c r="AC25" s="50">
        <v>0</v>
      </c>
      <c r="AD25" s="50">
        <v>0</v>
      </c>
      <c r="AE25" s="82"/>
      <c r="AG25" s="81"/>
      <c r="AI25" s="82"/>
    </row>
    <row r="26" spans="1:35" x14ac:dyDescent="0.25">
      <c r="A26" s="9" t="s">
        <v>33</v>
      </c>
      <c r="B26" s="7">
        <f t="shared" si="5"/>
        <v>9120.1</v>
      </c>
      <c r="C26" s="8">
        <v>6041.8</v>
      </c>
      <c r="D26" s="8">
        <v>0</v>
      </c>
      <c r="E26" s="8">
        <v>140.69999999999999</v>
      </c>
      <c r="F26" s="8"/>
      <c r="G26" s="8">
        <f>98+14.5</f>
        <v>112.5</v>
      </c>
      <c r="H26" s="8"/>
      <c r="I26" s="8">
        <f t="shared" si="6"/>
        <v>6295</v>
      </c>
      <c r="J26" s="8">
        <v>1314.1</v>
      </c>
      <c r="K26" s="8">
        <v>176</v>
      </c>
      <c r="L26" s="8">
        <v>0</v>
      </c>
      <c r="M26" s="8">
        <v>230.7</v>
      </c>
      <c r="N26" s="8">
        <v>67</v>
      </c>
      <c r="O26" s="8">
        <v>119.6</v>
      </c>
      <c r="P26" s="8">
        <v>240</v>
      </c>
      <c r="Q26" s="8"/>
      <c r="R26" s="8">
        <f t="shared" si="7"/>
        <v>240</v>
      </c>
      <c r="S26" s="8">
        <v>46.1</v>
      </c>
      <c r="T26" s="8">
        <v>235</v>
      </c>
      <c r="U26" s="50">
        <v>12.6</v>
      </c>
      <c r="V26" s="50">
        <v>18.399999999999999</v>
      </c>
      <c r="W26" s="50">
        <v>101.6</v>
      </c>
      <c r="X26" s="77">
        <f>232.5+3.1</f>
        <v>235.6</v>
      </c>
      <c r="Y26" s="50">
        <v>23.9</v>
      </c>
      <c r="Z26" s="50">
        <v>4.5</v>
      </c>
      <c r="AA26" s="50">
        <v>0</v>
      </c>
      <c r="AB26" s="50">
        <v>0</v>
      </c>
      <c r="AC26" s="50">
        <v>0</v>
      </c>
      <c r="AD26" s="50">
        <v>0</v>
      </c>
      <c r="AE26" s="82"/>
      <c r="AG26" s="81"/>
      <c r="AI26" s="82"/>
    </row>
    <row r="27" spans="1:35" x14ac:dyDescent="0.25">
      <c r="R27" s="52"/>
    </row>
  </sheetData>
  <mergeCells count="3">
    <mergeCell ref="A2:A3"/>
    <mergeCell ref="B2:B3"/>
    <mergeCell ref="C2:AD2"/>
  </mergeCells>
  <printOptions horizontalCentered="1"/>
  <pageMargins left="0" right="0" top="0" bottom="0" header="0.31496062992125984" footer="0.31496062992125984"/>
  <pageSetup paperSize="9" scale="4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7"/>
  <sheetViews>
    <sheetView workbookViewId="0">
      <selection activeCell="I29" sqref="I29"/>
    </sheetView>
  </sheetViews>
  <sheetFormatPr defaultRowHeight="15" x14ac:dyDescent="0.25"/>
  <cols>
    <col min="2" max="2" width="30.42578125" customWidth="1"/>
    <col min="3" max="6" width="20" customWidth="1"/>
  </cols>
  <sheetData>
    <row r="2" spans="2:6" x14ac:dyDescent="0.25">
      <c r="B2" s="86" t="s">
        <v>114</v>
      </c>
      <c r="C2" s="86"/>
      <c r="D2" s="86"/>
      <c r="E2" s="87"/>
    </row>
    <row r="3" spans="2:6" x14ac:dyDescent="0.25">
      <c r="F3" s="1" t="s">
        <v>101</v>
      </c>
    </row>
    <row r="4" spans="2:6" x14ac:dyDescent="0.25">
      <c r="B4" s="97" t="s">
        <v>1</v>
      </c>
      <c r="C4" s="98" t="s">
        <v>115</v>
      </c>
      <c r="D4" s="98" t="s">
        <v>116</v>
      </c>
      <c r="E4" s="98" t="s">
        <v>117</v>
      </c>
      <c r="F4" s="99" t="s">
        <v>41</v>
      </c>
    </row>
    <row r="5" spans="2:6" ht="44.25" customHeight="1" x14ac:dyDescent="0.25">
      <c r="B5" s="97"/>
      <c r="C5" s="98"/>
      <c r="D5" s="98"/>
      <c r="E5" s="98"/>
      <c r="F5" s="99"/>
    </row>
    <row r="6" spans="2:6" x14ac:dyDescent="0.25">
      <c r="B6" s="88">
        <v>1</v>
      </c>
      <c r="C6" s="88">
        <v>2</v>
      </c>
      <c r="D6" s="88">
        <v>3</v>
      </c>
      <c r="E6" s="88">
        <v>4</v>
      </c>
      <c r="F6" s="88">
        <v>5</v>
      </c>
    </row>
    <row r="7" spans="2:6" x14ac:dyDescent="0.25">
      <c r="B7" s="89" t="s">
        <v>13</v>
      </c>
      <c r="C7" s="90">
        <f>SUM(C8:C27)</f>
        <v>47152.700000000004</v>
      </c>
      <c r="D7" s="90">
        <f t="shared" ref="D7:E7" si="0">SUM(D8:D27)</f>
        <v>816.80000000000007</v>
      </c>
      <c r="E7" s="90">
        <f t="shared" si="0"/>
        <v>2298.5</v>
      </c>
      <c r="F7" s="90">
        <f t="shared" ref="F7:F27" si="1">C7+D7+E7</f>
        <v>50268.000000000007</v>
      </c>
    </row>
    <row r="8" spans="2:6" x14ac:dyDescent="0.25">
      <c r="B8" s="9" t="s">
        <v>14</v>
      </c>
      <c r="C8" s="91">
        <v>0</v>
      </c>
      <c r="D8" s="91">
        <v>136.69999999999999</v>
      </c>
      <c r="E8" s="91">
        <v>365.9</v>
      </c>
      <c r="F8" s="92">
        <f t="shared" si="1"/>
        <v>502.59999999999997</v>
      </c>
    </row>
    <row r="9" spans="2:6" x14ac:dyDescent="0.25">
      <c r="B9" s="9" t="s">
        <v>15</v>
      </c>
      <c r="C9" s="91">
        <v>174.4</v>
      </c>
      <c r="D9" s="91">
        <v>24.2</v>
      </c>
      <c r="E9" s="91">
        <v>92.1</v>
      </c>
      <c r="F9" s="92">
        <f t="shared" si="1"/>
        <v>290.7</v>
      </c>
    </row>
    <row r="10" spans="2:6" x14ac:dyDescent="0.25">
      <c r="B10" s="9" t="s">
        <v>16</v>
      </c>
      <c r="C10" s="91">
        <v>3725.4</v>
      </c>
      <c r="D10" s="91">
        <v>32.200000000000003</v>
      </c>
      <c r="E10" s="91">
        <v>115.4</v>
      </c>
      <c r="F10" s="92">
        <f t="shared" si="1"/>
        <v>3873</v>
      </c>
    </row>
    <row r="11" spans="2:6" x14ac:dyDescent="0.25">
      <c r="B11" s="9" t="s">
        <v>17</v>
      </c>
      <c r="C11" s="91">
        <v>3018.4</v>
      </c>
      <c r="D11" s="91">
        <v>19.3</v>
      </c>
      <c r="E11" s="91">
        <v>85.1</v>
      </c>
      <c r="F11" s="92">
        <f t="shared" si="1"/>
        <v>3122.8</v>
      </c>
    </row>
    <row r="12" spans="2:6" x14ac:dyDescent="0.25">
      <c r="B12" s="9" t="s">
        <v>18</v>
      </c>
      <c r="C12" s="91">
        <v>2257.4</v>
      </c>
      <c r="D12" s="91">
        <v>38.200000000000003</v>
      </c>
      <c r="E12" s="91">
        <v>86.7</v>
      </c>
      <c r="F12" s="92">
        <f t="shared" si="1"/>
        <v>2382.2999999999997</v>
      </c>
    </row>
    <row r="13" spans="2:6" x14ac:dyDescent="0.25">
      <c r="B13" s="9" t="s">
        <v>19</v>
      </c>
      <c r="C13" s="91">
        <v>5489</v>
      </c>
      <c r="D13" s="91">
        <v>56.4</v>
      </c>
      <c r="E13" s="91">
        <v>120.8</v>
      </c>
      <c r="F13" s="92">
        <f t="shared" si="1"/>
        <v>5666.2</v>
      </c>
    </row>
    <row r="14" spans="2:6" x14ac:dyDescent="0.25">
      <c r="B14" s="9" t="s">
        <v>20</v>
      </c>
      <c r="C14" s="91">
        <v>0</v>
      </c>
      <c r="D14" s="91">
        <v>24.2</v>
      </c>
      <c r="E14" s="91">
        <v>112.9</v>
      </c>
      <c r="F14" s="92">
        <f t="shared" si="1"/>
        <v>137.1</v>
      </c>
    </row>
    <row r="15" spans="2:6" x14ac:dyDescent="0.25">
      <c r="B15" s="9" t="s">
        <v>21</v>
      </c>
      <c r="C15" s="91">
        <v>4241.2</v>
      </c>
      <c r="D15" s="91">
        <v>24.2</v>
      </c>
      <c r="E15" s="91">
        <v>89.2</v>
      </c>
      <c r="F15" s="92">
        <f t="shared" si="1"/>
        <v>4354.5999999999995</v>
      </c>
    </row>
    <row r="16" spans="2:6" x14ac:dyDescent="0.25">
      <c r="B16" s="9" t="s">
        <v>22</v>
      </c>
      <c r="C16" s="91">
        <v>0</v>
      </c>
      <c r="D16" s="91">
        <v>0</v>
      </c>
      <c r="E16" s="91">
        <v>95.4</v>
      </c>
      <c r="F16" s="92">
        <f t="shared" si="1"/>
        <v>95.4</v>
      </c>
    </row>
    <row r="17" spans="2:6" x14ac:dyDescent="0.25">
      <c r="B17" s="9" t="s">
        <v>23</v>
      </c>
      <c r="C17" s="91">
        <v>272.39999999999998</v>
      </c>
      <c r="D17" s="91">
        <v>32.200000000000003</v>
      </c>
      <c r="E17" s="91">
        <v>111</v>
      </c>
      <c r="F17" s="92">
        <f t="shared" si="1"/>
        <v>415.59999999999997</v>
      </c>
    </row>
    <row r="18" spans="2:6" x14ac:dyDescent="0.25">
      <c r="B18" s="9" t="s">
        <v>24</v>
      </c>
      <c r="C18" s="91">
        <v>1282.0999999999999</v>
      </c>
      <c r="D18" s="91">
        <v>40.299999999999997</v>
      </c>
      <c r="E18" s="91">
        <v>82.2</v>
      </c>
      <c r="F18" s="92">
        <f t="shared" si="1"/>
        <v>1404.6</v>
      </c>
    </row>
    <row r="19" spans="2:6" x14ac:dyDescent="0.25">
      <c r="B19" s="9" t="s">
        <v>25</v>
      </c>
      <c r="C19" s="91">
        <v>2116.3000000000002</v>
      </c>
      <c r="D19" s="91">
        <v>16.100000000000001</v>
      </c>
      <c r="E19" s="91">
        <v>50.8</v>
      </c>
      <c r="F19" s="92">
        <f t="shared" si="1"/>
        <v>2183.2000000000003</v>
      </c>
    </row>
    <row r="20" spans="2:6" x14ac:dyDescent="0.25">
      <c r="B20" s="9" t="s">
        <v>26</v>
      </c>
      <c r="C20" s="91">
        <v>806.9</v>
      </c>
      <c r="D20" s="91">
        <v>24.2</v>
      </c>
      <c r="E20" s="91">
        <v>93.3</v>
      </c>
      <c r="F20" s="92">
        <f t="shared" si="1"/>
        <v>924.4</v>
      </c>
    </row>
    <row r="21" spans="2:6" x14ac:dyDescent="0.25">
      <c r="B21" s="9" t="s">
        <v>27</v>
      </c>
      <c r="C21" s="91">
        <v>6595.7</v>
      </c>
      <c r="D21" s="91">
        <v>40.700000000000003</v>
      </c>
      <c r="E21" s="91">
        <v>186</v>
      </c>
      <c r="F21" s="92">
        <f t="shared" si="1"/>
        <v>6822.4</v>
      </c>
    </row>
    <row r="22" spans="2:6" x14ac:dyDescent="0.25">
      <c r="B22" s="9" t="s">
        <v>28</v>
      </c>
      <c r="C22" s="91">
        <v>2951.8</v>
      </c>
      <c r="D22" s="91">
        <v>20.9</v>
      </c>
      <c r="E22" s="91">
        <v>72.900000000000006</v>
      </c>
      <c r="F22" s="92">
        <f t="shared" si="1"/>
        <v>3045.6000000000004</v>
      </c>
    </row>
    <row r="23" spans="2:6" x14ac:dyDescent="0.25">
      <c r="B23" s="9" t="s">
        <v>29</v>
      </c>
      <c r="C23" s="91">
        <v>3198.3</v>
      </c>
      <c r="D23" s="91">
        <v>0</v>
      </c>
      <c r="E23" s="91">
        <v>117.7</v>
      </c>
      <c r="F23" s="92">
        <f t="shared" si="1"/>
        <v>3316</v>
      </c>
    </row>
    <row r="24" spans="2:6" x14ac:dyDescent="0.25">
      <c r="B24" s="9" t="s">
        <v>30</v>
      </c>
      <c r="C24" s="91">
        <v>5418.8</v>
      </c>
      <c r="D24" s="91">
        <v>238.6</v>
      </c>
      <c r="E24" s="91">
        <v>113</v>
      </c>
      <c r="F24" s="92">
        <f t="shared" si="1"/>
        <v>5770.4000000000005</v>
      </c>
    </row>
    <row r="25" spans="2:6" x14ac:dyDescent="0.25">
      <c r="B25" s="9" t="s">
        <v>31</v>
      </c>
      <c r="C25" s="91">
        <v>266.7</v>
      </c>
      <c r="D25" s="91">
        <v>24.2</v>
      </c>
      <c r="E25" s="91">
        <v>73</v>
      </c>
      <c r="F25" s="92">
        <f t="shared" si="1"/>
        <v>363.9</v>
      </c>
    </row>
    <row r="26" spans="2:6" x14ac:dyDescent="0.25">
      <c r="B26" s="9" t="s">
        <v>32</v>
      </c>
      <c r="C26" s="91">
        <v>902</v>
      </c>
      <c r="D26" s="91">
        <v>24.2</v>
      </c>
      <c r="E26" s="91">
        <v>129.6</v>
      </c>
      <c r="F26" s="92">
        <f t="shared" si="1"/>
        <v>1055.8</v>
      </c>
    </row>
    <row r="27" spans="2:6" x14ac:dyDescent="0.25">
      <c r="B27" s="9" t="s">
        <v>33</v>
      </c>
      <c r="C27" s="91">
        <v>4435.8999999999996</v>
      </c>
      <c r="D27" s="91">
        <v>0</v>
      </c>
      <c r="E27" s="91">
        <v>105.5</v>
      </c>
      <c r="F27" s="92">
        <f t="shared" si="1"/>
        <v>4541.3999999999996</v>
      </c>
    </row>
  </sheetData>
  <mergeCells count="5">
    <mergeCell ref="B4:B5"/>
    <mergeCell ref="C4:C5"/>
    <mergeCell ref="D4:D5"/>
    <mergeCell ref="E4:E5"/>
    <mergeCell ref="F4:F5"/>
  </mergeCells>
  <printOptions horizontalCentered="1"/>
  <pageMargins left="0" right="0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B2" sqref="B2:B3"/>
    </sheetView>
  </sheetViews>
  <sheetFormatPr defaultRowHeight="15" x14ac:dyDescent="0.25"/>
  <cols>
    <col min="1" max="1" width="32" customWidth="1"/>
    <col min="2" max="2" width="18.7109375" customWidth="1"/>
  </cols>
  <sheetData>
    <row r="1" spans="1:2" x14ac:dyDescent="0.25">
      <c r="B1" s="1" t="s">
        <v>0</v>
      </c>
    </row>
    <row r="2" spans="1:2" ht="15" customHeight="1" x14ac:dyDescent="0.25">
      <c r="A2" s="100" t="s">
        <v>1</v>
      </c>
      <c r="B2" s="94" t="s">
        <v>112</v>
      </c>
    </row>
    <row r="3" spans="1:2" ht="49.5" customHeight="1" x14ac:dyDescent="0.25">
      <c r="A3" s="100"/>
      <c r="B3" s="95"/>
    </row>
    <row r="4" spans="1:2" x14ac:dyDescent="0.25">
      <c r="A4" s="3">
        <v>1</v>
      </c>
      <c r="B4" s="3">
        <v>4</v>
      </c>
    </row>
    <row r="5" spans="1:2" x14ac:dyDescent="0.25">
      <c r="A5" s="4" t="s">
        <v>13</v>
      </c>
      <c r="B5" s="5">
        <f>SUM(B6:B26)</f>
        <v>100</v>
      </c>
    </row>
    <row r="6" spans="1:2" x14ac:dyDescent="0.25">
      <c r="A6" s="6" t="s">
        <v>14</v>
      </c>
      <c r="B6" s="7">
        <v>5</v>
      </c>
    </row>
    <row r="7" spans="1:2" x14ac:dyDescent="0.25">
      <c r="A7" s="9" t="s">
        <v>15</v>
      </c>
      <c r="B7" s="7">
        <v>5</v>
      </c>
    </row>
    <row r="8" spans="1:2" x14ac:dyDescent="0.25">
      <c r="A8" s="9" t="s">
        <v>16</v>
      </c>
      <c r="B8" s="7">
        <v>5</v>
      </c>
    </row>
    <row r="9" spans="1:2" x14ac:dyDescent="0.25">
      <c r="A9" s="9" t="s">
        <v>17</v>
      </c>
      <c r="B9" s="7">
        <v>5</v>
      </c>
    </row>
    <row r="10" spans="1:2" x14ac:dyDescent="0.25">
      <c r="A10" s="9" t="s">
        <v>18</v>
      </c>
      <c r="B10" s="7">
        <v>5</v>
      </c>
    </row>
    <row r="11" spans="1:2" x14ac:dyDescent="0.25">
      <c r="A11" s="9" t="s">
        <v>19</v>
      </c>
      <c r="B11" s="7">
        <v>5</v>
      </c>
    </row>
    <row r="12" spans="1:2" x14ac:dyDescent="0.25">
      <c r="A12" s="9" t="s">
        <v>20</v>
      </c>
      <c r="B12" s="7">
        <v>5</v>
      </c>
    </row>
    <row r="13" spans="1:2" x14ac:dyDescent="0.25">
      <c r="A13" s="9" t="s">
        <v>21</v>
      </c>
      <c r="B13" s="7">
        <v>5</v>
      </c>
    </row>
    <row r="14" spans="1:2" x14ac:dyDescent="0.25">
      <c r="A14" s="9" t="s">
        <v>22</v>
      </c>
      <c r="B14" s="7">
        <v>5</v>
      </c>
    </row>
    <row r="15" spans="1:2" x14ac:dyDescent="0.25">
      <c r="A15" s="9" t="s">
        <v>23</v>
      </c>
      <c r="B15" s="7">
        <v>5</v>
      </c>
    </row>
    <row r="16" spans="1:2" x14ac:dyDescent="0.25">
      <c r="A16" s="9" t="s">
        <v>24</v>
      </c>
      <c r="B16" s="7">
        <v>5</v>
      </c>
    </row>
    <row r="17" spans="1:2" x14ac:dyDescent="0.25">
      <c r="A17" s="9" t="s">
        <v>25</v>
      </c>
      <c r="B17" s="7">
        <v>5</v>
      </c>
    </row>
    <row r="18" spans="1:2" x14ac:dyDescent="0.25">
      <c r="A18" s="9" t="s">
        <v>26</v>
      </c>
      <c r="B18" s="7">
        <v>5</v>
      </c>
    </row>
    <row r="19" spans="1:2" x14ac:dyDescent="0.25">
      <c r="A19" s="9" t="s">
        <v>27</v>
      </c>
      <c r="B19" s="7">
        <v>5</v>
      </c>
    </row>
    <row r="20" spans="1:2" x14ac:dyDescent="0.25">
      <c r="A20" s="9" t="s">
        <v>28</v>
      </c>
      <c r="B20" s="7">
        <v>5</v>
      </c>
    </row>
    <row r="21" spans="1:2" x14ac:dyDescent="0.25">
      <c r="A21" s="9" t="s">
        <v>29</v>
      </c>
      <c r="B21" s="7">
        <v>5</v>
      </c>
    </row>
    <row r="22" spans="1:2" x14ac:dyDescent="0.25">
      <c r="A22" s="9" t="s">
        <v>30</v>
      </c>
      <c r="B22" s="7">
        <v>5</v>
      </c>
    </row>
    <row r="23" spans="1:2" x14ac:dyDescent="0.25">
      <c r="A23" s="9" t="s">
        <v>31</v>
      </c>
      <c r="B23" s="7">
        <v>5</v>
      </c>
    </row>
    <row r="24" spans="1:2" x14ac:dyDescent="0.25">
      <c r="A24" s="9" t="s">
        <v>32</v>
      </c>
      <c r="B24" s="7">
        <v>5</v>
      </c>
    </row>
    <row r="25" spans="1:2" x14ac:dyDescent="0.25">
      <c r="A25" s="9" t="s">
        <v>33</v>
      </c>
      <c r="B25" s="7">
        <v>5</v>
      </c>
    </row>
    <row r="27" spans="1:2" x14ac:dyDescent="0.25">
      <c r="A27" s="76" t="s">
        <v>111</v>
      </c>
    </row>
  </sheetData>
  <mergeCells count="2">
    <mergeCell ref="A2:A3"/>
    <mergeCell ref="B2: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zoomScaleNormal="100" workbookViewId="0">
      <selection activeCell="A33" sqref="A33:XFD36"/>
    </sheetView>
  </sheetViews>
  <sheetFormatPr defaultColWidth="8.85546875" defaultRowHeight="15" x14ac:dyDescent="0.25"/>
  <cols>
    <col min="1" max="1" width="32.28515625" style="35" customWidth="1"/>
    <col min="2" max="2" width="18.85546875" style="35" hidden="1" customWidth="1"/>
    <col min="3" max="4" width="8.85546875" style="35" hidden="1" customWidth="1"/>
    <col min="5" max="5" width="9.7109375" style="35" hidden="1" customWidth="1"/>
    <col min="6" max="6" width="11.28515625" style="35" hidden="1" customWidth="1"/>
    <col min="7" max="7" width="12.7109375" style="35" hidden="1" customWidth="1"/>
    <col min="8" max="8" width="13.140625" style="35" customWidth="1"/>
    <col min="9" max="9" width="13.85546875" style="35" customWidth="1"/>
    <col min="10" max="10" width="10.7109375" style="35" customWidth="1"/>
    <col min="11" max="11" width="13" style="35" customWidth="1"/>
    <col min="12" max="20" width="8.85546875" style="35" customWidth="1"/>
    <col min="21" max="23" width="6.7109375" style="35" customWidth="1"/>
    <col min="24" max="24" width="12.85546875" style="35" customWidth="1"/>
    <col min="25" max="25" width="10.7109375" style="35" customWidth="1"/>
    <col min="26" max="26" width="11.42578125" style="35" customWidth="1"/>
    <col min="27" max="27" width="12.7109375" style="35" customWidth="1"/>
    <col min="28" max="28" width="11.7109375" style="35" customWidth="1"/>
    <col min="29" max="29" width="11.5703125" style="35" customWidth="1"/>
    <col min="30" max="16384" width="8.85546875" style="35"/>
  </cols>
  <sheetData>
    <row r="1" spans="1:17" ht="15.75" thickBot="1" x14ac:dyDescent="0.3">
      <c r="A1" s="44" t="s">
        <v>70</v>
      </c>
    </row>
    <row r="2" spans="1:17" ht="17.25" customHeight="1" x14ac:dyDescent="0.25">
      <c r="A2" s="101" t="s">
        <v>34</v>
      </c>
      <c r="B2" s="104" t="s">
        <v>35</v>
      </c>
      <c r="C2" s="104" t="s">
        <v>36</v>
      </c>
      <c r="D2" s="104"/>
      <c r="E2" s="104"/>
      <c r="F2" s="104" t="s">
        <v>37</v>
      </c>
      <c r="G2" s="104"/>
      <c r="H2" s="104" t="s">
        <v>38</v>
      </c>
      <c r="I2" s="104"/>
      <c r="J2" s="104" t="s">
        <v>39</v>
      </c>
      <c r="K2" s="106" t="s">
        <v>40</v>
      </c>
    </row>
    <row r="3" spans="1:17" ht="52.5" customHeight="1" x14ac:dyDescent="0.25">
      <c r="A3" s="102"/>
      <c r="B3" s="105"/>
      <c r="C3" s="105"/>
      <c r="D3" s="105"/>
      <c r="E3" s="105"/>
      <c r="F3" s="105"/>
      <c r="G3" s="105"/>
      <c r="H3" s="105"/>
      <c r="I3" s="105"/>
      <c r="J3" s="105"/>
      <c r="K3" s="107"/>
    </row>
    <row r="4" spans="1:17" ht="15" customHeight="1" x14ac:dyDescent="0.25">
      <c r="A4" s="102"/>
      <c r="B4" s="105" t="s">
        <v>41</v>
      </c>
      <c r="C4" s="105" t="s">
        <v>41</v>
      </c>
      <c r="D4" s="110" t="s">
        <v>42</v>
      </c>
      <c r="E4" s="110"/>
      <c r="F4" s="105" t="s">
        <v>43</v>
      </c>
      <c r="G4" s="105" t="s">
        <v>44</v>
      </c>
      <c r="H4" s="105" t="s">
        <v>45</v>
      </c>
      <c r="I4" s="105" t="s">
        <v>46</v>
      </c>
      <c r="J4" s="105"/>
      <c r="K4" s="107"/>
    </row>
    <row r="5" spans="1:17" ht="15" customHeight="1" x14ac:dyDescent="0.25">
      <c r="A5" s="102"/>
      <c r="B5" s="105"/>
      <c r="C5" s="105"/>
      <c r="D5" s="105" t="s">
        <v>47</v>
      </c>
      <c r="E5" s="105" t="s">
        <v>48</v>
      </c>
      <c r="F5" s="105"/>
      <c r="G5" s="105"/>
      <c r="H5" s="105"/>
      <c r="I5" s="105"/>
      <c r="J5" s="105"/>
      <c r="K5" s="107"/>
    </row>
    <row r="6" spans="1:17" ht="15" customHeight="1" x14ac:dyDescent="0.25">
      <c r="A6" s="102"/>
      <c r="B6" s="105"/>
      <c r="C6" s="105"/>
      <c r="D6" s="105"/>
      <c r="E6" s="105"/>
      <c r="F6" s="105"/>
      <c r="G6" s="105"/>
      <c r="H6" s="105"/>
      <c r="I6" s="105"/>
      <c r="J6" s="105"/>
      <c r="K6" s="107"/>
    </row>
    <row r="7" spans="1:17" ht="15" customHeight="1" x14ac:dyDescent="0.25">
      <c r="A7" s="102"/>
      <c r="B7" s="105"/>
      <c r="C7" s="105"/>
      <c r="D7" s="105"/>
      <c r="E7" s="105"/>
      <c r="F7" s="105"/>
      <c r="G7" s="105"/>
      <c r="H7" s="105"/>
      <c r="I7" s="105"/>
      <c r="J7" s="105"/>
      <c r="K7" s="107"/>
    </row>
    <row r="8" spans="1:17" ht="15.75" customHeight="1" thickBot="1" x14ac:dyDescent="0.3">
      <c r="A8" s="103"/>
      <c r="B8" s="109"/>
      <c r="C8" s="109"/>
      <c r="D8" s="109"/>
      <c r="E8" s="109"/>
      <c r="F8" s="109"/>
      <c r="G8" s="109"/>
      <c r="H8" s="109"/>
      <c r="I8" s="109"/>
      <c r="J8" s="109"/>
      <c r="K8" s="108"/>
    </row>
    <row r="9" spans="1:17" ht="15.75" customHeight="1" thickBot="1" x14ac:dyDescent="0.3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2">
        <v>11</v>
      </c>
    </row>
    <row r="10" spans="1:17" ht="31.5" x14ac:dyDescent="0.25">
      <c r="A10" s="13" t="s">
        <v>49</v>
      </c>
      <c r="B10" s="14">
        <f>SUM(B12:B31)</f>
        <v>13824</v>
      </c>
      <c r="C10" s="14">
        <f t="shared" ref="C10:K10" si="0">SUM(C12:C31)</f>
        <v>23</v>
      </c>
      <c r="D10" s="14">
        <f t="shared" si="0"/>
        <v>13</v>
      </c>
      <c r="E10" s="14">
        <f t="shared" si="0"/>
        <v>10</v>
      </c>
      <c r="F10" s="15"/>
      <c r="G10" s="36">
        <f>H10+I10</f>
        <v>4520.9800000000005</v>
      </c>
      <c r="H10" s="29">
        <f t="shared" si="0"/>
        <v>3457.1800000000003</v>
      </c>
      <c r="I10" s="29">
        <f t="shared" si="0"/>
        <v>1063.8</v>
      </c>
      <c r="J10" s="29">
        <f t="shared" si="0"/>
        <v>315.81999999999994</v>
      </c>
      <c r="K10" s="37">
        <f t="shared" si="0"/>
        <v>4836.8000000000011</v>
      </c>
    </row>
    <row r="11" spans="1:17" ht="15.75" x14ac:dyDescent="0.25">
      <c r="A11" s="16" t="s">
        <v>50</v>
      </c>
      <c r="B11" s="17"/>
      <c r="C11" s="17"/>
      <c r="D11" s="17"/>
      <c r="E11" s="17"/>
      <c r="F11" s="18"/>
      <c r="G11" s="19"/>
      <c r="H11" s="20"/>
      <c r="I11" s="20"/>
      <c r="J11" s="21"/>
      <c r="K11" s="22"/>
    </row>
    <row r="12" spans="1:17" ht="15.75" x14ac:dyDescent="0.25">
      <c r="A12" s="23" t="s">
        <v>14</v>
      </c>
      <c r="B12" s="17">
        <v>3810</v>
      </c>
      <c r="C12" s="17">
        <f>D12+E12</f>
        <v>4</v>
      </c>
      <c r="D12" s="38">
        <v>4</v>
      </c>
      <c r="E12" s="17"/>
      <c r="F12" s="31">
        <v>22.161670000000001</v>
      </c>
      <c r="G12" s="31">
        <v>18.577999999999999</v>
      </c>
      <c r="H12" s="20">
        <v>1063.72</v>
      </c>
      <c r="I12" s="21"/>
      <c r="J12" s="20">
        <v>74.58</v>
      </c>
      <c r="K12" s="22">
        <f>H12+I12+J12</f>
        <v>1138.3</v>
      </c>
      <c r="M12" s="39"/>
      <c r="N12" s="39"/>
      <c r="O12" s="39"/>
      <c r="P12" s="40"/>
      <c r="Q12" s="41"/>
    </row>
    <row r="13" spans="1:17" ht="15.75" x14ac:dyDescent="0.25">
      <c r="A13" s="24" t="s">
        <v>51</v>
      </c>
      <c r="B13" s="17">
        <v>297</v>
      </c>
      <c r="C13" s="17">
        <f t="shared" ref="C13:C31" si="1">D13+E13</f>
        <v>1</v>
      </c>
      <c r="D13" s="17"/>
      <c r="E13" s="17">
        <v>1</v>
      </c>
      <c r="F13" s="31">
        <f>$F$12</f>
        <v>22.161670000000001</v>
      </c>
      <c r="G13" s="31">
        <f>$G$12</f>
        <v>18.577999999999999</v>
      </c>
      <c r="H13" s="21"/>
      <c r="I13" s="20">
        <f>ROUND(F13*12*0.4,2)</f>
        <v>106.38</v>
      </c>
      <c r="J13" s="20">
        <v>7.42</v>
      </c>
      <c r="K13" s="22">
        <f t="shared" ref="K13:K31" si="2">H13+I13+J13</f>
        <v>113.8</v>
      </c>
      <c r="P13" s="42"/>
    </row>
    <row r="14" spans="1:17" ht="15.75" x14ac:dyDescent="0.25">
      <c r="A14" s="24" t="s">
        <v>52</v>
      </c>
      <c r="B14" s="17">
        <v>643</v>
      </c>
      <c r="C14" s="17">
        <f t="shared" si="1"/>
        <v>1</v>
      </c>
      <c r="D14" s="17">
        <v>1</v>
      </c>
      <c r="E14" s="17"/>
      <c r="F14" s="31">
        <f t="shared" ref="F14:F31" si="3">$F$12</f>
        <v>22.161670000000001</v>
      </c>
      <c r="G14" s="31">
        <f t="shared" ref="G14:G31" si="4">$G$12</f>
        <v>18.577999999999999</v>
      </c>
      <c r="H14" s="20">
        <f>ROUND(D14*F14*12,2)</f>
        <v>265.94</v>
      </c>
      <c r="I14" s="21"/>
      <c r="J14" s="20">
        <v>18.559999999999999</v>
      </c>
      <c r="K14" s="22">
        <f t="shared" si="2"/>
        <v>284.5</v>
      </c>
      <c r="P14" s="42"/>
    </row>
    <row r="15" spans="1:17" ht="15.75" x14ac:dyDescent="0.25">
      <c r="A15" s="24" t="s">
        <v>53</v>
      </c>
      <c r="B15" s="17">
        <v>251</v>
      </c>
      <c r="C15" s="17">
        <f t="shared" si="1"/>
        <v>1</v>
      </c>
      <c r="D15" s="17"/>
      <c r="E15" s="17">
        <v>1</v>
      </c>
      <c r="F15" s="31">
        <f t="shared" si="3"/>
        <v>22.161670000000001</v>
      </c>
      <c r="G15" s="31">
        <f t="shared" si="4"/>
        <v>18.577999999999999</v>
      </c>
      <c r="H15" s="21"/>
      <c r="I15" s="20">
        <f>ROUND(F15*12*0.4,2)</f>
        <v>106.38</v>
      </c>
      <c r="J15" s="20">
        <v>7.42</v>
      </c>
      <c r="K15" s="22">
        <f t="shared" si="2"/>
        <v>113.8</v>
      </c>
      <c r="P15" s="42"/>
    </row>
    <row r="16" spans="1:17" ht="15.75" x14ac:dyDescent="0.25">
      <c r="A16" s="24" t="s">
        <v>54</v>
      </c>
      <c r="B16" s="17">
        <v>256</v>
      </c>
      <c r="C16" s="17">
        <f t="shared" si="1"/>
        <v>1</v>
      </c>
      <c r="D16" s="17"/>
      <c r="E16" s="17">
        <v>1</v>
      </c>
      <c r="F16" s="31">
        <f t="shared" si="3"/>
        <v>22.161670000000001</v>
      </c>
      <c r="G16" s="31">
        <f t="shared" si="4"/>
        <v>18.577999999999999</v>
      </c>
      <c r="H16" s="21"/>
      <c r="I16" s="20">
        <f>ROUND(F16*12*0.4,2)</f>
        <v>106.38</v>
      </c>
      <c r="J16" s="20">
        <v>7.42</v>
      </c>
      <c r="K16" s="22">
        <f t="shared" si="2"/>
        <v>113.8</v>
      </c>
      <c r="P16" s="42"/>
    </row>
    <row r="17" spans="1:16" ht="15.75" x14ac:dyDescent="0.25">
      <c r="A17" s="24" t="s">
        <v>55</v>
      </c>
      <c r="B17" s="17">
        <v>408</v>
      </c>
      <c r="C17" s="17">
        <f t="shared" si="1"/>
        <v>1</v>
      </c>
      <c r="D17" s="17"/>
      <c r="E17" s="17">
        <v>1</v>
      </c>
      <c r="F17" s="31">
        <f t="shared" si="3"/>
        <v>22.161670000000001</v>
      </c>
      <c r="G17" s="31">
        <f t="shared" si="4"/>
        <v>18.577999999999999</v>
      </c>
      <c r="H17" s="21"/>
      <c r="I17" s="20">
        <f>ROUND(F17*12*0.4,2)</f>
        <v>106.38</v>
      </c>
      <c r="J17" s="20">
        <v>7.42</v>
      </c>
      <c r="K17" s="22">
        <f t="shared" si="2"/>
        <v>113.8</v>
      </c>
      <c r="P17" s="42"/>
    </row>
    <row r="18" spans="1:16" ht="15.75" x14ac:dyDescent="0.25">
      <c r="A18" s="24" t="s">
        <v>56</v>
      </c>
      <c r="B18" s="17">
        <v>1532</v>
      </c>
      <c r="C18" s="17">
        <f t="shared" si="1"/>
        <v>1</v>
      </c>
      <c r="D18" s="17">
        <v>1</v>
      </c>
      <c r="E18" s="17"/>
      <c r="F18" s="31">
        <f t="shared" si="3"/>
        <v>22.161670000000001</v>
      </c>
      <c r="G18" s="31">
        <f t="shared" si="4"/>
        <v>18.577999999999999</v>
      </c>
      <c r="H18" s="20">
        <f>ROUND(D18*F18*12,2)</f>
        <v>265.94</v>
      </c>
      <c r="I18" s="21"/>
      <c r="J18" s="20">
        <v>18.559999999999999</v>
      </c>
      <c r="K18" s="22">
        <f t="shared" si="2"/>
        <v>284.5</v>
      </c>
      <c r="P18" s="42"/>
    </row>
    <row r="19" spans="1:16" ht="15.75" x14ac:dyDescent="0.25">
      <c r="A19" s="24" t="s">
        <v>57</v>
      </c>
      <c r="B19" s="17">
        <v>422</v>
      </c>
      <c r="C19" s="17">
        <f t="shared" si="1"/>
        <v>1</v>
      </c>
      <c r="D19" s="17"/>
      <c r="E19" s="17">
        <v>1</v>
      </c>
      <c r="F19" s="31">
        <f t="shared" si="3"/>
        <v>22.161670000000001</v>
      </c>
      <c r="G19" s="31">
        <f t="shared" si="4"/>
        <v>18.577999999999999</v>
      </c>
      <c r="H19" s="21"/>
      <c r="I19" s="20">
        <f>ROUND(F19*12*0.4,2)</f>
        <v>106.38</v>
      </c>
      <c r="J19" s="20">
        <v>7.42</v>
      </c>
      <c r="K19" s="22">
        <f t="shared" si="2"/>
        <v>113.8</v>
      </c>
      <c r="P19" s="42"/>
    </row>
    <row r="20" spans="1:16" ht="15.75" x14ac:dyDescent="0.25">
      <c r="A20" s="24" t="s">
        <v>58</v>
      </c>
      <c r="B20" s="17">
        <v>696</v>
      </c>
      <c r="C20" s="17">
        <f t="shared" si="1"/>
        <v>1</v>
      </c>
      <c r="D20" s="17">
        <v>1</v>
      </c>
      <c r="E20" s="17"/>
      <c r="F20" s="31">
        <f t="shared" si="3"/>
        <v>22.161670000000001</v>
      </c>
      <c r="G20" s="31">
        <f t="shared" si="4"/>
        <v>18.577999999999999</v>
      </c>
      <c r="H20" s="20">
        <f>ROUND(D20*F20*12,2)</f>
        <v>265.94</v>
      </c>
      <c r="I20" s="21"/>
      <c r="J20" s="20">
        <v>18.559999999999999</v>
      </c>
      <c r="K20" s="22">
        <f t="shared" si="2"/>
        <v>284.5</v>
      </c>
      <c r="P20" s="42"/>
    </row>
    <row r="21" spans="1:16" ht="15.75" x14ac:dyDescent="0.25">
      <c r="A21" s="24" t="s">
        <v>59</v>
      </c>
      <c r="B21" s="17">
        <v>566</v>
      </c>
      <c r="C21" s="17">
        <f t="shared" si="1"/>
        <v>1</v>
      </c>
      <c r="D21" s="17">
        <v>1</v>
      </c>
      <c r="E21" s="17"/>
      <c r="F21" s="31">
        <f t="shared" si="3"/>
        <v>22.161670000000001</v>
      </c>
      <c r="G21" s="31">
        <f t="shared" si="4"/>
        <v>18.577999999999999</v>
      </c>
      <c r="H21" s="20">
        <f>ROUND(D21*F21*12,2)</f>
        <v>265.94</v>
      </c>
      <c r="I21" s="21"/>
      <c r="J21" s="20">
        <v>18.559999999999999</v>
      </c>
      <c r="K21" s="22">
        <f t="shared" si="2"/>
        <v>284.5</v>
      </c>
      <c r="P21" s="42"/>
    </row>
    <row r="22" spans="1:16" ht="15.75" x14ac:dyDescent="0.25">
      <c r="A22" s="24" t="s">
        <v>60</v>
      </c>
      <c r="B22" s="17">
        <v>177</v>
      </c>
      <c r="C22" s="17">
        <f t="shared" si="1"/>
        <v>1</v>
      </c>
      <c r="D22" s="17"/>
      <c r="E22" s="17">
        <v>1</v>
      </c>
      <c r="F22" s="31">
        <f t="shared" si="3"/>
        <v>22.161670000000001</v>
      </c>
      <c r="G22" s="31">
        <f t="shared" si="4"/>
        <v>18.577999999999999</v>
      </c>
      <c r="H22" s="21"/>
      <c r="I22" s="20">
        <f>ROUND(F22*12*0.4,2)</f>
        <v>106.38</v>
      </c>
      <c r="J22" s="20">
        <v>7.42</v>
      </c>
      <c r="K22" s="22">
        <f t="shared" si="2"/>
        <v>113.8</v>
      </c>
      <c r="P22" s="42"/>
    </row>
    <row r="23" spans="1:16" ht="15.75" x14ac:dyDescent="0.25">
      <c r="A23" s="24" t="s">
        <v>61</v>
      </c>
      <c r="B23" s="17">
        <v>231</v>
      </c>
      <c r="C23" s="17">
        <f t="shared" si="1"/>
        <v>1</v>
      </c>
      <c r="D23" s="17"/>
      <c r="E23" s="17">
        <v>1</v>
      </c>
      <c r="F23" s="31">
        <f t="shared" si="3"/>
        <v>22.161670000000001</v>
      </c>
      <c r="G23" s="31">
        <f t="shared" si="4"/>
        <v>18.577999999999999</v>
      </c>
      <c r="H23" s="21"/>
      <c r="I23" s="20">
        <f>ROUND(F23*12*0.4,2)</f>
        <v>106.38</v>
      </c>
      <c r="J23" s="20">
        <v>7.42</v>
      </c>
      <c r="K23" s="22">
        <f t="shared" si="2"/>
        <v>113.8</v>
      </c>
      <c r="P23" s="42"/>
    </row>
    <row r="24" spans="1:16" ht="15.75" x14ac:dyDescent="0.25">
      <c r="A24" s="24" t="s">
        <v>62</v>
      </c>
      <c r="B24" s="17">
        <v>342</v>
      </c>
      <c r="C24" s="17">
        <f t="shared" si="1"/>
        <v>1</v>
      </c>
      <c r="D24" s="17"/>
      <c r="E24" s="17">
        <v>1</v>
      </c>
      <c r="F24" s="31">
        <f t="shared" si="3"/>
        <v>22.161670000000001</v>
      </c>
      <c r="G24" s="31">
        <f t="shared" si="4"/>
        <v>18.577999999999999</v>
      </c>
      <c r="H24" s="21"/>
      <c r="I24" s="20">
        <f>ROUND(F24*12*0.4,2)</f>
        <v>106.38</v>
      </c>
      <c r="J24" s="20">
        <v>7.42</v>
      </c>
      <c r="K24" s="22">
        <f t="shared" si="2"/>
        <v>113.8</v>
      </c>
      <c r="P24" s="42"/>
    </row>
    <row r="25" spans="1:16" ht="15.75" x14ac:dyDescent="0.25">
      <c r="A25" s="24" t="s">
        <v>63</v>
      </c>
      <c r="B25" s="17">
        <v>982</v>
      </c>
      <c r="C25" s="17">
        <f t="shared" si="1"/>
        <v>1</v>
      </c>
      <c r="D25" s="17">
        <v>1</v>
      </c>
      <c r="E25" s="17"/>
      <c r="F25" s="31">
        <f t="shared" si="3"/>
        <v>22.161670000000001</v>
      </c>
      <c r="G25" s="31">
        <f t="shared" si="4"/>
        <v>18.577999999999999</v>
      </c>
      <c r="H25" s="20">
        <f>ROUND(D25*F25*12,2)</f>
        <v>265.94</v>
      </c>
      <c r="I25" s="21"/>
      <c r="J25" s="20">
        <v>18.559999999999999</v>
      </c>
      <c r="K25" s="22">
        <f t="shared" si="2"/>
        <v>284.5</v>
      </c>
      <c r="P25" s="42"/>
    </row>
    <row r="26" spans="1:16" ht="15.75" x14ac:dyDescent="0.25">
      <c r="A26" s="24" t="s">
        <v>64</v>
      </c>
      <c r="B26" s="17">
        <v>342</v>
      </c>
      <c r="C26" s="17">
        <f t="shared" si="1"/>
        <v>1</v>
      </c>
      <c r="D26" s="17"/>
      <c r="E26" s="17">
        <v>1</v>
      </c>
      <c r="F26" s="31">
        <f t="shared" si="3"/>
        <v>22.161670000000001</v>
      </c>
      <c r="G26" s="31">
        <f t="shared" si="4"/>
        <v>18.577999999999999</v>
      </c>
      <c r="H26" s="21"/>
      <c r="I26" s="20">
        <f>ROUND(F26*12*0.4,2)</f>
        <v>106.38</v>
      </c>
      <c r="J26" s="20">
        <v>7.42</v>
      </c>
      <c r="K26" s="22">
        <f t="shared" si="2"/>
        <v>113.8</v>
      </c>
      <c r="P26" s="42"/>
    </row>
    <row r="27" spans="1:16" ht="15.75" x14ac:dyDescent="0.25">
      <c r="A27" s="24" t="s">
        <v>65</v>
      </c>
      <c r="B27" s="17">
        <v>619</v>
      </c>
      <c r="C27" s="17">
        <f t="shared" si="1"/>
        <v>1</v>
      </c>
      <c r="D27" s="17">
        <v>1</v>
      </c>
      <c r="E27" s="17"/>
      <c r="F27" s="31">
        <f t="shared" si="3"/>
        <v>22.161670000000001</v>
      </c>
      <c r="G27" s="31">
        <f t="shared" si="4"/>
        <v>18.577999999999999</v>
      </c>
      <c r="H27" s="20">
        <f>ROUND(D27*F27*12,2)</f>
        <v>265.94</v>
      </c>
      <c r="I27" s="21"/>
      <c r="J27" s="20">
        <v>18.559999999999999</v>
      </c>
      <c r="K27" s="22">
        <f t="shared" si="2"/>
        <v>284.5</v>
      </c>
      <c r="P27" s="42"/>
    </row>
    <row r="28" spans="1:16" ht="15.75" x14ac:dyDescent="0.25">
      <c r="A28" s="24" t="s">
        <v>66</v>
      </c>
      <c r="B28" s="17">
        <v>504</v>
      </c>
      <c r="C28" s="17">
        <f t="shared" si="1"/>
        <v>1</v>
      </c>
      <c r="D28" s="38">
        <v>1</v>
      </c>
      <c r="E28" s="17"/>
      <c r="F28" s="31">
        <f t="shared" si="3"/>
        <v>22.161670000000001</v>
      </c>
      <c r="G28" s="31">
        <f t="shared" si="4"/>
        <v>18.577999999999999</v>
      </c>
      <c r="H28" s="20">
        <f>ROUND(D28*F28*12,2)</f>
        <v>265.94</v>
      </c>
      <c r="I28" s="20"/>
      <c r="J28" s="20">
        <v>18.559999999999999</v>
      </c>
      <c r="K28" s="22">
        <f t="shared" si="2"/>
        <v>284.5</v>
      </c>
      <c r="P28" s="42"/>
    </row>
    <row r="29" spans="1:16" ht="15.75" x14ac:dyDescent="0.25">
      <c r="A29" s="24" t="s">
        <v>67</v>
      </c>
      <c r="B29" s="17">
        <v>239</v>
      </c>
      <c r="C29" s="17">
        <f t="shared" si="1"/>
        <v>1</v>
      </c>
      <c r="D29" s="17"/>
      <c r="E29" s="17">
        <v>1</v>
      </c>
      <c r="F29" s="31">
        <f t="shared" si="3"/>
        <v>22.161670000000001</v>
      </c>
      <c r="G29" s="31">
        <f t="shared" si="4"/>
        <v>18.577999999999999</v>
      </c>
      <c r="H29" s="21"/>
      <c r="I29" s="20">
        <f>ROUND(F29*12*0.4,2)</f>
        <v>106.38</v>
      </c>
      <c r="J29" s="20">
        <v>7.42</v>
      </c>
      <c r="K29" s="22">
        <f t="shared" si="2"/>
        <v>113.8</v>
      </c>
      <c r="P29" s="42"/>
    </row>
    <row r="30" spans="1:16" ht="15.75" x14ac:dyDescent="0.25">
      <c r="A30" s="24" t="s">
        <v>68</v>
      </c>
      <c r="B30" s="17">
        <v>955</v>
      </c>
      <c r="C30" s="17">
        <f t="shared" si="1"/>
        <v>1</v>
      </c>
      <c r="D30" s="17">
        <v>1</v>
      </c>
      <c r="E30" s="17"/>
      <c r="F30" s="31">
        <f t="shared" si="3"/>
        <v>22.161670000000001</v>
      </c>
      <c r="G30" s="31">
        <f t="shared" si="4"/>
        <v>18.577999999999999</v>
      </c>
      <c r="H30" s="20">
        <f>ROUND(D30*F30*12,2)</f>
        <v>265.94</v>
      </c>
      <c r="I30" s="21"/>
      <c r="J30" s="20">
        <v>18.559999999999999</v>
      </c>
      <c r="K30" s="22">
        <f t="shared" si="2"/>
        <v>284.5</v>
      </c>
      <c r="P30" s="42"/>
    </row>
    <row r="31" spans="1:16" ht="16.5" thickBot="1" x14ac:dyDescent="0.3">
      <c r="A31" s="25" t="s">
        <v>69</v>
      </c>
      <c r="B31" s="26">
        <v>552</v>
      </c>
      <c r="C31" s="26">
        <f t="shared" si="1"/>
        <v>1</v>
      </c>
      <c r="D31" s="26">
        <v>1</v>
      </c>
      <c r="E31" s="26"/>
      <c r="F31" s="32">
        <f t="shared" si="3"/>
        <v>22.161670000000001</v>
      </c>
      <c r="G31" s="32">
        <f t="shared" si="4"/>
        <v>18.577999999999999</v>
      </c>
      <c r="H31" s="43">
        <f>ROUND(D31*F31*12,2)</f>
        <v>265.94</v>
      </c>
      <c r="I31" s="27"/>
      <c r="J31" s="43">
        <v>18.559999999999999</v>
      </c>
      <c r="K31" s="28">
        <f t="shared" si="2"/>
        <v>284.5</v>
      </c>
      <c r="P31" s="42"/>
    </row>
    <row r="32" spans="1:16" ht="14.25" customHeight="1" x14ac:dyDescent="0.25"/>
    <row r="33" spans="1:7" s="41" customFormat="1" x14ac:dyDescent="0.25">
      <c r="E33" s="84"/>
      <c r="F33" s="84"/>
      <c r="G33" s="84"/>
    </row>
    <row r="34" spans="1:7" s="41" customFormat="1" x14ac:dyDescent="0.25">
      <c r="A34" s="85"/>
    </row>
    <row r="35" spans="1:7" s="41" customFormat="1" x14ac:dyDescent="0.25"/>
    <row r="36" spans="1:7" s="41" customFormat="1" x14ac:dyDescent="0.25"/>
  </sheetData>
  <mergeCells count="16">
    <mergeCell ref="K2:K8"/>
    <mergeCell ref="B4:B8"/>
    <mergeCell ref="C4:C8"/>
    <mergeCell ref="D4:E4"/>
    <mergeCell ref="F4:F8"/>
    <mergeCell ref="G4:G8"/>
    <mergeCell ref="H4:H8"/>
    <mergeCell ref="I4:I8"/>
    <mergeCell ref="D5:D8"/>
    <mergeCell ref="E5:E8"/>
    <mergeCell ref="J2:J8"/>
    <mergeCell ref="A2:A8"/>
    <mergeCell ref="B2:B3"/>
    <mergeCell ref="C2:E3"/>
    <mergeCell ref="F2:G3"/>
    <mergeCell ref="H2:I3"/>
  </mergeCells>
  <pageMargins left="0.35433070866141736" right="0.23622047244094491" top="0.31496062992125984" bottom="0.3149606299212598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zoomScaleNormal="100" workbookViewId="0">
      <selection activeCell="A33" sqref="A33:XFD37"/>
    </sheetView>
  </sheetViews>
  <sheetFormatPr defaultColWidth="8.85546875" defaultRowHeight="15" x14ac:dyDescent="0.25"/>
  <cols>
    <col min="1" max="1" width="32.28515625" style="35" customWidth="1"/>
    <col min="2" max="2" width="18.85546875" style="35" hidden="1" customWidth="1"/>
    <col min="3" max="4" width="8.85546875" style="35" hidden="1" customWidth="1"/>
    <col min="5" max="5" width="9.85546875" style="35" hidden="1" customWidth="1"/>
    <col min="6" max="6" width="11.28515625" style="35" hidden="1" customWidth="1"/>
    <col min="7" max="7" width="12.7109375" style="35" hidden="1" customWidth="1"/>
    <col min="8" max="8" width="13.140625" style="35" customWidth="1"/>
    <col min="9" max="9" width="13.85546875" style="35" customWidth="1"/>
    <col min="10" max="10" width="10.7109375" style="35" customWidth="1"/>
    <col min="11" max="11" width="13" style="35" customWidth="1"/>
    <col min="12" max="20" width="8.85546875" style="35" customWidth="1"/>
    <col min="21" max="23" width="6.7109375" style="35" customWidth="1"/>
    <col min="24" max="24" width="12.85546875" style="35" customWidth="1"/>
    <col min="25" max="25" width="10.7109375" style="35" customWidth="1"/>
    <col min="26" max="26" width="11.42578125" style="35" customWidth="1"/>
    <col min="27" max="27" width="12.7109375" style="35" customWidth="1"/>
    <col min="28" max="28" width="11.7109375" style="35" customWidth="1"/>
    <col min="29" max="29" width="11.5703125" style="35" customWidth="1"/>
    <col min="30" max="16384" width="8.85546875" style="35"/>
  </cols>
  <sheetData>
    <row r="1" spans="1:16" ht="15.75" thickBot="1" x14ac:dyDescent="0.3">
      <c r="A1" s="44" t="s">
        <v>71</v>
      </c>
    </row>
    <row r="2" spans="1:16" ht="17.25" customHeight="1" x14ac:dyDescent="0.25">
      <c r="A2" s="101" t="s">
        <v>34</v>
      </c>
      <c r="B2" s="104" t="s">
        <v>35</v>
      </c>
      <c r="C2" s="104" t="s">
        <v>36</v>
      </c>
      <c r="D2" s="104"/>
      <c r="E2" s="104"/>
      <c r="F2" s="104" t="s">
        <v>37</v>
      </c>
      <c r="G2" s="104"/>
      <c r="H2" s="104" t="s">
        <v>38</v>
      </c>
      <c r="I2" s="104"/>
      <c r="J2" s="104" t="s">
        <v>39</v>
      </c>
      <c r="K2" s="106" t="s">
        <v>40</v>
      </c>
    </row>
    <row r="3" spans="1:16" ht="52.5" customHeight="1" x14ac:dyDescent="0.25">
      <c r="A3" s="102"/>
      <c r="B3" s="105"/>
      <c r="C3" s="105"/>
      <c r="D3" s="105"/>
      <c r="E3" s="105"/>
      <c r="F3" s="105"/>
      <c r="G3" s="105"/>
      <c r="H3" s="105"/>
      <c r="I3" s="105"/>
      <c r="J3" s="105"/>
      <c r="K3" s="107"/>
    </row>
    <row r="4" spans="1:16" ht="15" customHeight="1" x14ac:dyDescent="0.25">
      <c r="A4" s="102"/>
      <c r="B4" s="105" t="s">
        <v>41</v>
      </c>
      <c r="C4" s="105" t="s">
        <v>41</v>
      </c>
      <c r="D4" s="110" t="s">
        <v>42</v>
      </c>
      <c r="E4" s="110"/>
      <c r="F4" s="105" t="s">
        <v>43</v>
      </c>
      <c r="G4" s="105" t="s">
        <v>44</v>
      </c>
      <c r="H4" s="105" t="s">
        <v>45</v>
      </c>
      <c r="I4" s="105" t="s">
        <v>46</v>
      </c>
      <c r="J4" s="105"/>
      <c r="K4" s="107"/>
    </row>
    <row r="5" spans="1:16" ht="15" customHeight="1" x14ac:dyDescent="0.25">
      <c r="A5" s="102"/>
      <c r="B5" s="105"/>
      <c r="C5" s="105"/>
      <c r="D5" s="105" t="s">
        <v>47</v>
      </c>
      <c r="E5" s="105" t="s">
        <v>48</v>
      </c>
      <c r="F5" s="105"/>
      <c r="G5" s="105"/>
      <c r="H5" s="105"/>
      <c r="I5" s="105"/>
      <c r="J5" s="105"/>
      <c r="K5" s="107"/>
    </row>
    <row r="6" spans="1:16" ht="15" customHeight="1" x14ac:dyDescent="0.25">
      <c r="A6" s="102"/>
      <c r="B6" s="105"/>
      <c r="C6" s="105"/>
      <c r="D6" s="105"/>
      <c r="E6" s="105"/>
      <c r="F6" s="105"/>
      <c r="G6" s="105"/>
      <c r="H6" s="105"/>
      <c r="I6" s="105"/>
      <c r="J6" s="105"/>
      <c r="K6" s="107"/>
    </row>
    <row r="7" spans="1:16" ht="15" customHeight="1" x14ac:dyDescent="0.25">
      <c r="A7" s="102"/>
      <c r="B7" s="105"/>
      <c r="C7" s="105"/>
      <c r="D7" s="105"/>
      <c r="E7" s="105"/>
      <c r="F7" s="105"/>
      <c r="G7" s="105"/>
      <c r="H7" s="105"/>
      <c r="I7" s="105"/>
      <c r="J7" s="105"/>
      <c r="K7" s="107"/>
    </row>
    <row r="8" spans="1:16" ht="15.75" customHeight="1" thickBot="1" x14ac:dyDescent="0.3">
      <c r="A8" s="103"/>
      <c r="B8" s="109"/>
      <c r="C8" s="109"/>
      <c r="D8" s="109"/>
      <c r="E8" s="109"/>
      <c r="F8" s="109"/>
      <c r="G8" s="109"/>
      <c r="H8" s="109"/>
      <c r="I8" s="109"/>
      <c r="J8" s="109"/>
      <c r="K8" s="108"/>
    </row>
    <row r="9" spans="1:16" ht="15.75" customHeight="1" thickBot="1" x14ac:dyDescent="0.3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2">
        <v>11</v>
      </c>
    </row>
    <row r="10" spans="1:16" ht="31.5" x14ac:dyDescent="0.25">
      <c r="A10" s="13" t="s">
        <v>49</v>
      </c>
      <c r="B10" s="14">
        <f>SUM(B12:B31)</f>
        <v>13824</v>
      </c>
      <c r="C10" s="14">
        <f t="shared" ref="C10:K10" si="0">SUM(C12:C31)</f>
        <v>23</v>
      </c>
      <c r="D10" s="14">
        <f t="shared" si="0"/>
        <v>13</v>
      </c>
      <c r="E10" s="14">
        <f t="shared" si="0"/>
        <v>10</v>
      </c>
      <c r="F10" s="15"/>
      <c r="G10" s="36">
        <f>H10+I10</f>
        <v>4837.4999999999991</v>
      </c>
      <c r="H10" s="29">
        <f t="shared" si="0"/>
        <v>3699.4999999999991</v>
      </c>
      <c r="I10" s="29">
        <f t="shared" si="0"/>
        <v>1137.9999999999998</v>
      </c>
      <c r="J10" s="29">
        <f t="shared" si="0"/>
        <v>162.89999999999995</v>
      </c>
      <c r="K10" s="30">
        <f t="shared" si="0"/>
        <v>5000.3999999999996</v>
      </c>
    </row>
    <row r="11" spans="1:16" ht="15.75" x14ac:dyDescent="0.25">
      <c r="A11" s="16" t="s">
        <v>50</v>
      </c>
      <c r="B11" s="17"/>
      <c r="C11" s="17"/>
      <c r="D11" s="17"/>
      <c r="E11" s="17"/>
      <c r="F11" s="18"/>
      <c r="G11" s="19"/>
      <c r="H11" s="20"/>
      <c r="I11" s="20"/>
      <c r="J11" s="21"/>
      <c r="K11" s="22"/>
    </row>
    <row r="12" spans="1:16" ht="15.75" x14ac:dyDescent="0.25">
      <c r="A12" s="23" t="s">
        <v>14</v>
      </c>
      <c r="B12" s="17">
        <v>3810</v>
      </c>
      <c r="C12" s="17">
        <f>D12+E12</f>
        <v>4</v>
      </c>
      <c r="D12" s="38">
        <v>4</v>
      </c>
      <c r="E12" s="17"/>
      <c r="F12" s="31">
        <v>23.713000000000001</v>
      </c>
      <c r="G12" s="31">
        <v>9.5820000000000007</v>
      </c>
      <c r="H12" s="21">
        <v>1138.0999999999999</v>
      </c>
      <c r="I12" s="21"/>
      <c r="J12" s="21">
        <v>38.5</v>
      </c>
      <c r="K12" s="22">
        <f>H12+I12+J12</f>
        <v>1176.5999999999999</v>
      </c>
      <c r="P12" s="42"/>
    </row>
    <row r="13" spans="1:16" ht="15.75" x14ac:dyDescent="0.25">
      <c r="A13" s="24" t="s">
        <v>51</v>
      </c>
      <c r="B13" s="17">
        <v>297</v>
      </c>
      <c r="C13" s="17">
        <f t="shared" ref="C13:C31" si="1">D13+E13</f>
        <v>1</v>
      </c>
      <c r="D13" s="17"/>
      <c r="E13" s="17">
        <v>1</v>
      </c>
      <c r="F13" s="31">
        <f>$F$12</f>
        <v>23.713000000000001</v>
      </c>
      <c r="G13" s="31">
        <f>$G$12</f>
        <v>9.5820000000000007</v>
      </c>
      <c r="H13" s="21"/>
      <c r="I13" s="21">
        <v>113.8</v>
      </c>
      <c r="J13" s="21">
        <v>3.8</v>
      </c>
      <c r="K13" s="22">
        <f t="shared" ref="K13:K31" si="2">H13+I13+J13</f>
        <v>117.6</v>
      </c>
      <c r="P13" s="42"/>
    </row>
    <row r="14" spans="1:16" ht="15.75" x14ac:dyDescent="0.25">
      <c r="A14" s="24" t="s">
        <v>52</v>
      </c>
      <c r="B14" s="17">
        <v>643</v>
      </c>
      <c r="C14" s="17">
        <f t="shared" si="1"/>
        <v>1</v>
      </c>
      <c r="D14" s="17">
        <v>1</v>
      </c>
      <c r="E14" s="17"/>
      <c r="F14" s="31">
        <f t="shared" ref="F14:F31" si="3">$F$12</f>
        <v>23.713000000000001</v>
      </c>
      <c r="G14" s="31">
        <f t="shared" ref="G14:G31" si="4">$G$12</f>
        <v>9.5820000000000007</v>
      </c>
      <c r="H14" s="21">
        <v>284.60000000000002</v>
      </c>
      <c r="I14" s="21"/>
      <c r="J14" s="21">
        <v>9.6</v>
      </c>
      <c r="K14" s="22">
        <f t="shared" si="2"/>
        <v>294.20000000000005</v>
      </c>
      <c r="P14" s="42"/>
    </row>
    <row r="15" spans="1:16" ht="15.75" x14ac:dyDescent="0.25">
      <c r="A15" s="24" t="s">
        <v>53</v>
      </c>
      <c r="B15" s="17">
        <v>251</v>
      </c>
      <c r="C15" s="17">
        <f t="shared" si="1"/>
        <v>1</v>
      </c>
      <c r="D15" s="17"/>
      <c r="E15" s="17">
        <v>1</v>
      </c>
      <c r="F15" s="31">
        <f t="shared" si="3"/>
        <v>23.713000000000001</v>
      </c>
      <c r="G15" s="31">
        <f t="shared" si="4"/>
        <v>9.5820000000000007</v>
      </c>
      <c r="H15" s="21"/>
      <c r="I15" s="21">
        <v>113.8</v>
      </c>
      <c r="J15" s="21">
        <v>3.8</v>
      </c>
      <c r="K15" s="22">
        <f t="shared" si="2"/>
        <v>117.6</v>
      </c>
      <c r="P15" s="42"/>
    </row>
    <row r="16" spans="1:16" ht="15.75" x14ac:dyDescent="0.25">
      <c r="A16" s="24" t="s">
        <v>54</v>
      </c>
      <c r="B16" s="17">
        <v>256</v>
      </c>
      <c r="C16" s="17">
        <f t="shared" si="1"/>
        <v>1</v>
      </c>
      <c r="D16" s="17"/>
      <c r="E16" s="17">
        <v>1</v>
      </c>
      <c r="F16" s="31">
        <f t="shared" si="3"/>
        <v>23.713000000000001</v>
      </c>
      <c r="G16" s="31">
        <f t="shared" si="4"/>
        <v>9.5820000000000007</v>
      </c>
      <c r="H16" s="21"/>
      <c r="I16" s="21">
        <v>113.8</v>
      </c>
      <c r="J16" s="21">
        <v>3.8</v>
      </c>
      <c r="K16" s="22">
        <f t="shared" si="2"/>
        <v>117.6</v>
      </c>
      <c r="P16" s="42"/>
    </row>
    <row r="17" spans="1:16" ht="15.75" x14ac:dyDescent="0.25">
      <c r="A17" s="24" t="s">
        <v>55</v>
      </c>
      <c r="B17" s="17">
        <v>408</v>
      </c>
      <c r="C17" s="17">
        <f t="shared" si="1"/>
        <v>1</v>
      </c>
      <c r="D17" s="17"/>
      <c r="E17" s="17">
        <v>1</v>
      </c>
      <c r="F17" s="31">
        <f t="shared" si="3"/>
        <v>23.713000000000001</v>
      </c>
      <c r="G17" s="31">
        <f t="shared" si="4"/>
        <v>9.5820000000000007</v>
      </c>
      <c r="H17" s="21"/>
      <c r="I17" s="21">
        <v>113.8</v>
      </c>
      <c r="J17" s="21">
        <v>3.8</v>
      </c>
      <c r="K17" s="22">
        <f t="shared" si="2"/>
        <v>117.6</v>
      </c>
      <c r="P17" s="42"/>
    </row>
    <row r="18" spans="1:16" ht="15.75" x14ac:dyDescent="0.25">
      <c r="A18" s="24" t="s">
        <v>56</v>
      </c>
      <c r="B18" s="17">
        <v>1532</v>
      </c>
      <c r="C18" s="17">
        <f t="shared" si="1"/>
        <v>1</v>
      </c>
      <c r="D18" s="17">
        <v>1</v>
      </c>
      <c r="E18" s="17"/>
      <c r="F18" s="31">
        <f t="shared" si="3"/>
        <v>23.713000000000001</v>
      </c>
      <c r="G18" s="31">
        <f t="shared" si="4"/>
        <v>9.5820000000000007</v>
      </c>
      <c r="H18" s="21">
        <v>284.60000000000002</v>
      </c>
      <c r="I18" s="21"/>
      <c r="J18" s="21">
        <v>9.6</v>
      </c>
      <c r="K18" s="22">
        <f t="shared" si="2"/>
        <v>294.20000000000005</v>
      </c>
      <c r="P18" s="42"/>
    </row>
    <row r="19" spans="1:16" ht="15.75" x14ac:dyDescent="0.25">
      <c r="A19" s="24" t="s">
        <v>57</v>
      </c>
      <c r="B19" s="17">
        <v>422</v>
      </c>
      <c r="C19" s="17">
        <f t="shared" si="1"/>
        <v>1</v>
      </c>
      <c r="D19" s="17"/>
      <c r="E19" s="17">
        <v>1</v>
      </c>
      <c r="F19" s="31">
        <f t="shared" si="3"/>
        <v>23.713000000000001</v>
      </c>
      <c r="G19" s="31">
        <f t="shared" si="4"/>
        <v>9.5820000000000007</v>
      </c>
      <c r="H19" s="21"/>
      <c r="I19" s="21">
        <v>113.8</v>
      </c>
      <c r="J19" s="21">
        <v>3.8</v>
      </c>
      <c r="K19" s="22">
        <f t="shared" si="2"/>
        <v>117.6</v>
      </c>
      <c r="P19" s="42"/>
    </row>
    <row r="20" spans="1:16" ht="15.75" x14ac:dyDescent="0.25">
      <c r="A20" s="24" t="s">
        <v>58</v>
      </c>
      <c r="B20" s="17">
        <v>696</v>
      </c>
      <c r="C20" s="17">
        <f t="shared" si="1"/>
        <v>1</v>
      </c>
      <c r="D20" s="17">
        <v>1</v>
      </c>
      <c r="E20" s="17"/>
      <c r="F20" s="31">
        <f t="shared" si="3"/>
        <v>23.713000000000001</v>
      </c>
      <c r="G20" s="31">
        <f t="shared" si="4"/>
        <v>9.5820000000000007</v>
      </c>
      <c r="H20" s="21">
        <v>284.60000000000002</v>
      </c>
      <c r="I20" s="21"/>
      <c r="J20" s="21">
        <v>9.6</v>
      </c>
      <c r="K20" s="22">
        <f t="shared" si="2"/>
        <v>294.20000000000005</v>
      </c>
      <c r="P20" s="42"/>
    </row>
    <row r="21" spans="1:16" ht="15.75" x14ac:dyDescent="0.25">
      <c r="A21" s="24" t="s">
        <v>59</v>
      </c>
      <c r="B21" s="17">
        <v>566</v>
      </c>
      <c r="C21" s="17">
        <f t="shared" si="1"/>
        <v>1</v>
      </c>
      <c r="D21" s="17">
        <v>1</v>
      </c>
      <c r="E21" s="17"/>
      <c r="F21" s="31">
        <f t="shared" si="3"/>
        <v>23.713000000000001</v>
      </c>
      <c r="G21" s="31">
        <f t="shared" si="4"/>
        <v>9.5820000000000007</v>
      </c>
      <c r="H21" s="21">
        <v>284.60000000000002</v>
      </c>
      <c r="I21" s="21"/>
      <c r="J21" s="21">
        <v>9.6</v>
      </c>
      <c r="K21" s="22">
        <f t="shared" si="2"/>
        <v>294.20000000000005</v>
      </c>
      <c r="P21" s="42"/>
    </row>
    <row r="22" spans="1:16" ht="15.75" x14ac:dyDescent="0.25">
      <c r="A22" s="24" t="s">
        <v>60</v>
      </c>
      <c r="B22" s="17">
        <v>177</v>
      </c>
      <c r="C22" s="17">
        <f t="shared" si="1"/>
        <v>1</v>
      </c>
      <c r="D22" s="17"/>
      <c r="E22" s="17">
        <v>1</v>
      </c>
      <c r="F22" s="31">
        <f t="shared" si="3"/>
        <v>23.713000000000001</v>
      </c>
      <c r="G22" s="31">
        <f t="shared" si="4"/>
        <v>9.5820000000000007</v>
      </c>
      <c r="H22" s="21"/>
      <c r="I22" s="21">
        <v>113.8</v>
      </c>
      <c r="J22" s="21">
        <v>3.8</v>
      </c>
      <c r="K22" s="22">
        <f t="shared" si="2"/>
        <v>117.6</v>
      </c>
      <c r="P22" s="42"/>
    </row>
    <row r="23" spans="1:16" ht="15.75" x14ac:dyDescent="0.25">
      <c r="A23" s="24" t="s">
        <v>61</v>
      </c>
      <c r="B23" s="17">
        <v>231</v>
      </c>
      <c r="C23" s="17">
        <f t="shared" si="1"/>
        <v>1</v>
      </c>
      <c r="D23" s="17"/>
      <c r="E23" s="17">
        <v>1</v>
      </c>
      <c r="F23" s="31">
        <f t="shared" si="3"/>
        <v>23.713000000000001</v>
      </c>
      <c r="G23" s="31">
        <f t="shared" si="4"/>
        <v>9.5820000000000007</v>
      </c>
      <c r="H23" s="21"/>
      <c r="I23" s="21">
        <v>113.8</v>
      </c>
      <c r="J23" s="21">
        <v>3.8</v>
      </c>
      <c r="K23" s="22">
        <f t="shared" si="2"/>
        <v>117.6</v>
      </c>
      <c r="P23" s="42"/>
    </row>
    <row r="24" spans="1:16" ht="15.75" x14ac:dyDescent="0.25">
      <c r="A24" s="24" t="s">
        <v>62</v>
      </c>
      <c r="B24" s="17">
        <v>342</v>
      </c>
      <c r="C24" s="17">
        <f t="shared" si="1"/>
        <v>1</v>
      </c>
      <c r="D24" s="17"/>
      <c r="E24" s="17">
        <v>1</v>
      </c>
      <c r="F24" s="31">
        <f t="shared" si="3"/>
        <v>23.713000000000001</v>
      </c>
      <c r="G24" s="31">
        <f t="shared" si="4"/>
        <v>9.5820000000000007</v>
      </c>
      <c r="H24" s="21"/>
      <c r="I24" s="21">
        <v>113.8</v>
      </c>
      <c r="J24" s="21">
        <v>3.8</v>
      </c>
      <c r="K24" s="22">
        <f t="shared" si="2"/>
        <v>117.6</v>
      </c>
      <c r="P24" s="42"/>
    </row>
    <row r="25" spans="1:16" ht="15.75" x14ac:dyDescent="0.25">
      <c r="A25" s="24" t="s">
        <v>63</v>
      </c>
      <c r="B25" s="17">
        <v>982</v>
      </c>
      <c r="C25" s="17">
        <f t="shared" si="1"/>
        <v>1</v>
      </c>
      <c r="D25" s="17">
        <v>1</v>
      </c>
      <c r="E25" s="17"/>
      <c r="F25" s="31">
        <f t="shared" si="3"/>
        <v>23.713000000000001</v>
      </c>
      <c r="G25" s="31">
        <f t="shared" si="4"/>
        <v>9.5820000000000007</v>
      </c>
      <c r="H25" s="21">
        <v>284.60000000000002</v>
      </c>
      <c r="I25" s="21"/>
      <c r="J25" s="21">
        <v>9.6</v>
      </c>
      <c r="K25" s="22">
        <f t="shared" si="2"/>
        <v>294.20000000000005</v>
      </c>
      <c r="P25" s="42"/>
    </row>
    <row r="26" spans="1:16" ht="15.75" x14ac:dyDescent="0.25">
      <c r="A26" s="24" t="s">
        <v>64</v>
      </c>
      <c r="B26" s="17">
        <v>342</v>
      </c>
      <c r="C26" s="17">
        <f t="shared" si="1"/>
        <v>1</v>
      </c>
      <c r="D26" s="17"/>
      <c r="E26" s="17">
        <v>1</v>
      </c>
      <c r="F26" s="31">
        <f t="shared" si="3"/>
        <v>23.713000000000001</v>
      </c>
      <c r="G26" s="31">
        <f t="shared" si="4"/>
        <v>9.5820000000000007</v>
      </c>
      <c r="H26" s="21"/>
      <c r="I26" s="21">
        <v>113.8</v>
      </c>
      <c r="J26" s="21">
        <v>3.8</v>
      </c>
      <c r="K26" s="22">
        <f t="shared" si="2"/>
        <v>117.6</v>
      </c>
      <c r="P26" s="42"/>
    </row>
    <row r="27" spans="1:16" ht="15.75" x14ac:dyDescent="0.25">
      <c r="A27" s="24" t="s">
        <v>65</v>
      </c>
      <c r="B27" s="17">
        <v>619</v>
      </c>
      <c r="C27" s="17">
        <f t="shared" si="1"/>
        <v>1</v>
      </c>
      <c r="D27" s="17">
        <v>1</v>
      </c>
      <c r="E27" s="17"/>
      <c r="F27" s="31">
        <f t="shared" si="3"/>
        <v>23.713000000000001</v>
      </c>
      <c r="G27" s="31">
        <f t="shared" si="4"/>
        <v>9.5820000000000007</v>
      </c>
      <c r="H27" s="21">
        <v>284.60000000000002</v>
      </c>
      <c r="I27" s="21"/>
      <c r="J27" s="21">
        <v>9.6</v>
      </c>
      <c r="K27" s="22">
        <f t="shared" si="2"/>
        <v>294.20000000000005</v>
      </c>
      <c r="P27" s="42"/>
    </row>
    <row r="28" spans="1:16" ht="15.75" x14ac:dyDescent="0.25">
      <c r="A28" s="24" t="s">
        <v>66</v>
      </c>
      <c r="B28" s="17">
        <v>504</v>
      </c>
      <c r="C28" s="17">
        <f t="shared" si="1"/>
        <v>1</v>
      </c>
      <c r="D28" s="38">
        <v>1</v>
      </c>
      <c r="E28" s="17"/>
      <c r="F28" s="31">
        <f t="shared" si="3"/>
        <v>23.713000000000001</v>
      </c>
      <c r="G28" s="31">
        <f t="shared" si="4"/>
        <v>9.5820000000000007</v>
      </c>
      <c r="H28" s="21">
        <v>284.60000000000002</v>
      </c>
      <c r="I28" s="21"/>
      <c r="J28" s="21">
        <v>9.6</v>
      </c>
      <c r="K28" s="22">
        <f t="shared" si="2"/>
        <v>294.20000000000005</v>
      </c>
      <c r="P28" s="42"/>
    </row>
    <row r="29" spans="1:16" ht="15.75" x14ac:dyDescent="0.25">
      <c r="A29" s="24" t="s">
        <v>67</v>
      </c>
      <c r="B29" s="17">
        <v>239</v>
      </c>
      <c r="C29" s="17">
        <f t="shared" si="1"/>
        <v>1</v>
      </c>
      <c r="D29" s="17"/>
      <c r="E29" s="17">
        <v>1</v>
      </c>
      <c r="F29" s="31">
        <f t="shared" si="3"/>
        <v>23.713000000000001</v>
      </c>
      <c r="G29" s="31">
        <f t="shared" si="4"/>
        <v>9.5820000000000007</v>
      </c>
      <c r="H29" s="21"/>
      <c r="I29" s="21">
        <v>113.8</v>
      </c>
      <c r="J29" s="21">
        <v>3.8</v>
      </c>
      <c r="K29" s="22">
        <f t="shared" si="2"/>
        <v>117.6</v>
      </c>
      <c r="P29" s="42"/>
    </row>
    <row r="30" spans="1:16" ht="15.75" x14ac:dyDescent="0.25">
      <c r="A30" s="24" t="s">
        <v>68</v>
      </c>
      <c r="B30" s="17">
        <v>955</v>
      </c>
      <c r="C30" s="17">
        <f t="shared" si="1"/>
        <v>1</v>
      </c>
      <c r="D30" s="17">
        <v>1</v>
      </c>
      <c r="E30" s="17"/>
      <c r="F30" s="31">
        <f t="shared" si="3"/>
        <v>23.713000000000001</v>
      </c>
      <c r="G30" s="31">
        <f t="shared" si="4"/>
        <v>9.5820000000000007</v>
      </c>
      <c r="H30" s="21">
        <v>284.60000000000002</v>
      </c>
      <c r="I30" s="21"/>
      <c r="J30" s="21">
        <v>9.6</v>
      </c>
      <c r="K30" s="22">
        <f t="shared" si="2"/>
        <v>294.20000000000005</v>
      </c>
      <c r="P30" s="42"/>
    </row>
    <row r="31" spans="1:16" ht="16.5" thickBot="1" x14ac:dyDescent="0.3">
      <c r="A31" s="25" t="s">
        <v>69</v>
      </c>
      <c r="B31" s="26">
        <v>552</v>
      </c>
      <c r="C31" s="26">
        <f t="shared" si="1"/>
        <v>1</v>
      </c>
      <c r="D31" s="26">
        <v>1</v>
      </c>
      <c r="E31" s="26"/>
      <c r="F31" s="32">
        <f t="shared" si="3"/>
        <v>23.713000000000001</v>
      </c>
      <c r="G31" s="32">
        <f t="shared" si="4"/>
        <v>9.5820000000000007</v>
      </c>
      <c r="H31" s="27">
        <v>284.60000000000002</v>
      </c>
      <c r="I31" s="27"/>
      <c r="J31" s="27">
        <v>9.6</v>
      </c>
      <c r="K31" s="28">
        <f t="shared" si="2"/>
        <v>294.20000000000005</v>
      </c>
      <c r="P31" s="42"/>
    </row>
    <row r="33" spans="1:7" s="41" customFormat="1" x14ac:dyDescent="0.25">
      <c r="E33" s="84"/>
      <c r="F33" s="84"/>
      <c r="G33" s="84"/>
    </row>
    <row r="34" spans="1:7" s="41" customFormat="1" x14ac:dyDescent="0.25">
      <c r="A34" s="85"/>
    </row>
    <row r="35" spans="1:7" s="41" customFormat="1" x14ac:dyDescent="0.25"/>
    <row r="36" spans="1:7" s="41" customFormat="1" x14ac:dyDescent="0.25"/>
    <row r="37" spans="1:7" s="41" customFormat="1" x14ac:dyDescent="0.25"/>
  </sheetData>
  <mergeCells count="16">
    <mergeCell ref="K2:K8"/>
    <mergeCell ref="B4:B8"/>
    <mergeCell ref="C4:C8"/>
    <mergeCell ref="D4:E4"/>
    <mergeCell ref="F4:F8"/>
    <mergeCell ref="G4:G8"/>
    <mergeCell ref="H4:H8"/>
    <mergeCell ref="I4:I8"/>
    <mergeCell ref="D5:D8"/>
    <mergeCell ref="E5:E8"/>
    <mergeCell ref="J2:J8"/>
    <mergeCell ref="A2:A8"/>
    <mergeCell ref="B2:B3"/>
    <mergeCell ref="C2:E3"/>
    <mergeCell ref="F2:G3"/>
    <mergeCell ref="H2:I3"/>
  </mergeCells>
  <pageMargins left="0.35433070866141736" right="0.23622047244094491" top="0.31496062992125984" bottom="0.3149606299212598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opLeftCell="A12" zoomScaleNormal="100" workbookViewId="0">
      <selection activeCell="A44" sqref="A44:XFD48"/>
    </sheetView>
  </sheetViews>
  <sheetFormatPr defaultColWidth="8.85546875" defaultRowHeight="15" x14ac:dyDescent="0.25"/>
  <cols>
    <col min="1" max="1" width="32.28515625" style="35" customWidth="1"/>
    <col min="2" max="2" width="18.85546875" style="35" hidden="1" customWidth="1"/>
    <col min="3" max="4" width="8.85546875" style="35" hidden="1" customWidth="1"/>
    <col min="5" max="5" width="9.28515625" style="35" hidden="1" customWidth="1"/>
    <col min="6" max="6" width="11.28515625" style="35" hidden="1" customWidth="1"/>
    <col min="7" max="7" width="12.7109375" style="35" hidden="1" customWidth="1"/>
    <col min="8" max="8" width="13.140625" style="35" customWidth="1"/>
    <col min="9" max="9" width="13.85546875" style="35" customWidth="1"/>
    <col min="10" max="10" width="10.7109375" style="35" customWidth="1"/>
    <col min="11" max="11" width="13" style="35" customWidth="1"/>
    <col min="12" max="20" width="8.85546875" style="35" customWidth="1"/>
    <col min="21" max="23" width="6.7109375" style="35" customWidth="1"/>
    <col min="24" max="24" width="12.85546875" style="35" customWidth="1"/>
    <col min="25" max="25" width="10.7109375" style="35" customWidth="1"/>
    <col min="26" max="26" width="11.42578125" style="35" customWidth="1"/>
    <col min="27" max="27" width="12.7109375" style="35" customWidth="1"/>
    <col min="28" max="28" width="11.7109375" style="35" customWidth="1"/>
    <col min="29" max="29" width="11.5703125" style="35" customWidth="1"/>
    <col min="30" max="16384" width="8.85546875" style="35"/>
  </cols>
  <sheetData>
    <row r="1" spans="1:11" hidden="1" x14ac:dyDescent="0.25">
      <c r="H1" s="35" t="s">
        <v>72</v>
      </c>
    </row>
    <row r="2" spans="1:11" ht="51.6" hidden="1" customHeight="1" x14ac:dyDescent="0.25">
      <c r="A2" s="111" t="s">
        <v>73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1" hidden="1" x14ac:dyDescent="0.25"/>
    <row r="4" spans="1:11" hidden="1" x14ac:dyDescent="0.25">
      <c r="I4" s="112" t="s">
        <v>80</v>
      </c>
      <c r="J4" s="112"/>
    </row>
    <row r="5" spans="1:11" hidden="1" x14ac:dyDescent="0.25"/>
    <row r="6" spans="1:11" hidden="1" x14ac:dyDescent="0.25">
      <c r="A6" s="35" t="s">
        <v>74</v>
      </c>
    </row>
    <row r="7" spans="1:11" hidden="1" x14ac:dyDescent="0.25">
      <c r="A7" s="35" t="s">
        <v>75</v>
      </c>
    </row>
    <row r="8" spans="1:11" ht="48.75" hidden="1" customHeight="1" x14ac:dyDescent="0.25">
      <c r="A8" s="113" t="s">
        <v>76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1" ht="66" hidden="1" customHeight="1" x14ac:dyDescent="0.25">
      <c r="A9" s="114" t="s">
        <v>77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</row>
    <row r="10" spans="1:11" hidden="1" x14ac:dyDescent="0.25">
      <c r="A10" s="35" t="s">
        <v>78</v>
      </c>
    </row>
    <row r="11" spans="1:11" hidden="1" x14ac:dyDescent="0.25">
      <c r="A11" s="35" t="s">
        <v>79</v>
      </c>
    </row>
    <row r="12" spans="1:11" ht="15.75" thickBot="1" x14ac:dyDescent="0.3">
      <c r="A12" s="44" t="s">
        <v>81</v>
      </c>
    </row>
    <row r="13" spans="1:11" ht="17.25" customHeight="1" x14ac:dyDescent="0.25">
      <c r="A13" s="101" t="s">
        <v>34</v>
      </c>
      <c r="B13" s="104" t="s">
        <v>35</v>
      </c>
      <c r="C13" s="104" t="s">
        <v>36</v>
      </c>
      <c r="D13" s="104"/>
      <c r="E13" s="104"/>
      <c r="F13" s="104" t="s">
        <v>37</v>
      </c>
      <c r="G13" s="104"/>
      <c r="H13" s="104" t="s">
        <v>38</v>
      </c>
      <c r="I13" s="104"/>
      <c r="J13" s="104" t="s">
        <v>39</v>
      </c>
      <c r="K13" s="106" t="s">
        <v>40</v>
      </c>
    </row>
    <row r="14" spans="1:11" ht="52.5" customHeight="1" x14ac:dyDescent="0.25">
      <c r="A14" s="102"/>
      <c r="B14" s="105"/>
      <c r="C14" s="105"/>
      <c r="D14" s="105"/>
      <c r="E14" s="105"/>
      <c r="F14" s="105"/>
      <c r="G14" s="105"/>
      <c r="H14" s="105"/>
      <c r="I14" s="105"/>
      <c r="J14" s="105"/>
      <c r="K14" s="107"/>
    </row>
    <row r="15" spans="1:11" ht="15" customHeight="1" x14ac:dyDescent="0.25">
      <c r="A15" s="102"/>
      <c r="B15" s="105" t="s">
        <v>41</v>
      </c>
      <c r="C15" s="105" t="s">
        <v>41</v>
      </c>
      <c r="D15" s="110" t="s">
        <v>42</v>
      </c>
      <c r="E15" s="110"/>
      <c r="F15" s="105" t="s">
        <v>43</v>
      </c>
      <c r="G15" s="105" t="s">
        <v>44</v>
      </c>
      <c r="H15" s="105" t="s">
        <v>45</v>
      </c>
      <c r="I15" s="105" t="s">
        <v>46</v>
      </c>
      <c r="J15" s="105"/>
      <c r="K15" s="107"/>
    </row>
    <row r="16" spans="1:11" ht="15" customHeight="1" x14ac:dyDescent="0.25">
      <c r="A16" s="102"/>
      <c r="B16" s="105"/>
      <c r="C16" s="105"/>
      <c r="D16" s="105" t="s">
        <v>47</v>
      </c>
      <c r="E16" s="105" t="s">
        <v>48</v>
      </c>
      <c r="F16" s="105"/>
      <c r="G16" s="105"/>
      <c r="H16" s="105"/>
      <c r="I16" s="105"/>
      <c r="J16" s="105"/>
      <c r="K16" s="107"/>
    </row>
    <row r="17" spans="1:16" ht="15" customHeight="1" x14ac:dyDescent="0.25">
      <c r="A17" s="102"/>
      <c r="B17" s="105"/>
      <c r="C17" s="105"/>
      <c r="D17" s="105"/>
      <c r="E17" s="105"/>
      <c r="F17" s="105"/>
      <c r="G17" s="105"/>
      <c r="H17" s="105"/>
      <c r="I17" s="105"/>
      <c r="J17" s="105"/>
      <c r="K17" s="107"/>
    </row>
    <row r="18" spans="1:16" ht="15" customHeight="1" x14ac:dyDescent="0.25">
      <c r="A18" s="102"/>
      <c r="B18" s="105"/>
      <c r="C18" s="105"/>
      <c r="D18" s="105"/>
      <c r="E18" s="105"/>
      <c r="F18" s="105"/>
      <c r="G18" s="105"/>
      <c r="H18" s="105"/>
      <c r="I18" s="105"/>
      <c r="J18" s="105"/>
      <c r="K18" s="107"/>
    </row>
    <row r="19" spans="1:16" ht="15.75" customHeight="1" thickBot="1" x14ac:dyDescent="0.3">
      <c r="A19" s="103"/>
      <c r="B19" s="109"/>
      <c r="C19" s="109"/>
      <c r="D19" s="109"/>
      <c r="E19" s="109"/>
      <c r="F19" s="109"/>
      <c r="G19" s="109"/>
      <c r="H19" s="109"/>
      <c r="I19" s="109"/>
      <c r="J19" s="109"/>
      <c r="K19" s="108"/>
    </row>
    <row r="20" spans="1:16" ht="15.75" customHeight="1" thickBot="1" x14ac:dyDescent="0.3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1">
        <v>10</v>
      </c>
      <c r="K20" s="12">
        <v>11</v>
      </c>
    </row>
    <row r="21" spans="1:16" ht="31.5" x14ac:dyDescent="0.25">
      <c r="A21" s="13" t="s">
        <v>49</v>
      </c>
      <c r="B21" s="14">
        <f>SUM(B23:B42)</f>
        <v>13824</v>
      </c>
      <c r="C21" s="14">
        <f t="shared" ref="C21:K21" si="0">SUM(C23:C42)</f>
        <v>23</v>
      </c>
      <c r="D21" s="14">
        <f t="shared" si="0"/>
        <v>13</v>
      </c>
      <c r="E21" s="14">
        <f t="shared" si="0"/>
        <v>10</v>
      </c>
      <c r="F21" s="15"/>
      <c r="G21" s="36">
        <f>H21+I21</f>
        <v>5175.9000000000005</v>
      </c>
      <c r="H21" s="29">
        <f t="shared" si="0"/>
        <v>3958.3</v>
      </c>
      <c r="I21" s="29">
        <f t="shared" si="0"/>
        <v>1217.6000000000001</v>
      </c>
      <c r="J21" s="29">
        <f t="shared" si="0"/>
        <v>1.7000000000000008</v>
      </c>
      <c r="K21" s="37">
        <f t="shared" si="0"/>
        <v>5177.6000000000022</v>
      </c>
    </row>
    <row r="22" spans="1:16" ht="15.75" x14ac:dyDescent="0.25">
      <c r="A22" s="16" t="s">
        <v>50</v>
      </c>
      <c r="B22" s="17"/>
      <c r="C22" s="17"/>
      <c r="D22" s="17"/>
      <c r="E22" s="17"/>
      <c r="F22" s="18"/>
      <c r="G22" s="19"/>
      <c r="H22" s="20"/>
      <c r="I22" s="20"/>
      <c r="J22" s="21"/>
      <c r="K22" s="22"/>
    </row>
    <row r="23" spans="1:16" ht="15.75" x14ac:dyDescent="0.25">
      <c r="A23" s="23" t="s">
        <v>14</v>
      </c>
      <c r="B23" s="17">
        <v>3810</v>
      </c>
      <c r="C23" s="17">
        <f>D23+E23</f>
        <v>4</v>
      </c>
      <c r="D23" s="38">
        <v>4</v>
      </c>
      <c r="E23" s="17"/>
      <c r="F23" s="31">
        <v>25.372</v>
      </c>
      <c r="G23" s="31">
        <v>9.7000000000000003E-2</v>
      </c>
      <c r="H23" s="20">
        <v>1217.8</v>
      </c>
      <c r="I23" s="21"/>
      <c r="J23" s="20">
        <v>0.4</v>
      </c>
      <c r="K23" s="22">
        <f>H23+I23+J23</f>
        <v>1218.2</v>
      </c>
      <c r="P23" s="42"/>
    </row>
    <row r="24" spans="1:16" ht="15.75" x14ac:dyDescent="0.25">
      <c r="A24" s="24" t="s">
        <v>51</v>
      </c>
      <c r="B24" s="17">
        <v>297</v>
      </c>
      <c r="C24" s="17">
        <f t="shared" ref="C24:C42" si="1">D24+E24</f>
        <v>1</v>
      </c>
      <c r="D24" s="17"/>
      <c r="E24" s="17">
        <v>1</v>
      </c>
      <c r="F24" s="31">
        <f>$F$23</f>
        <v>25.372</v>
      </c>
      <c r="G24" s="31">
        <f>$G$23</f>
        <v>9.7000000000000003E-2</v>
      </c>
      <c r="H24" s="21"/>
      <c r="I24" s="20">
        <v>121.76</v>
      </c>
      <c r="J24" s="20">
        <f>ROUND(G24*0.4,2)</f>
        <v>0.04</v>
      </c>
      <c r="K24" s="22">
        <f t="shared" ref="K24:K42" si="2">H24+I24+J24</f>
        <v>121.80000000000001</v>
      </c>
      <c r="P24" s="42"/>
    </row>
    <row r="25" spans="1:16" ht="15.75" x14ac:dyDescent="0.25">
      <c r="A25" s="24" t="s">
        <v>52</v>
      </c>
      <c r="B25" s="17">
        <v>643</v>
      </c>
      <c r="C25" s="17">
        <f t="shared" si="1"/>
        <v>1</v>
      </c>
      <c r="D25" s="17">
        <v>1</v>
      </c>
      <c r="E25" s="17"/>
      <c r="F25" s="31">
        <f t="shared" ref="F25:F42" si="3">$F$23</f>
        <v>25.372</v>
      </c>
      <c r="G25" s="31">
        <f t="shared" ref="G25:G42" si="4">$G$23</f>
        <v>9.7000000000000003E-2</v>
      </c>
      <c r="H25" s="20">
        <v>304.5</v>
      </c>
      <c r="I25" s="21"/>
      <c r="J25" s="20">
        <f>ROUND(G25*D25,2)</f>
        <v>0.1</v>
      </c>
      <c r="K25" s="22">
        <f t="shared" si="2"/>
        <v>304.60000000000002</v>
      </c>
      <c r="P25" s="42"/>
    </row>
    <row r="26" spans="1:16" ht="15.75" x14ac:dyDescent="0.25">
      <c r="A26" s="24" t="s">
        <v>53</v>
      </c>
      <c r="B26" s="17">
        <v>251</v>
      </c>
      <c r="C26" s="17">
        <f t="shared" si="1"/>
        <v>1</v>
      </c>
      <c r="D26" s="17"/>
      <c r="E26" s="17">
        <v>1</v>
      </c>
      <c r="F26" s="31">
        <f t="shared" si="3"/>
        <v>25.372</v>
      </c>
      <c r="G26" s="31">
        <f t="shared" si="4"/>
        <v>9.7000000000000003E-2</v>
      </c>
      <c r="H26" s="21"/>
      <c r="I26" s="20">
        <v>121.76</v>
      </c>
      <c r="J26" s="20">
        <f>ROUND(G26*0.4,2)</f>
        <v>0.04</v>
      </c>
      <c r="K26" s="22">
        <f t="shared" si="2"/>
        <v>121.80000000000001</v>
      </c>
      <c r="P26" s="42"/>
    </row>
    <row r="27" spans="1:16" ht="15.75" x14ac:dyDescent="0.25">
      <c r="A27" s="24" t="s">
        <v>54</v>
      </c>
      <c r="B27" s="17">
        <v>256</v>
      </c>
      <c r="C27" s="17">
        <f t="shared" si="1"/>
        <v>1</v>
      </c>
      <c r="D27" s="17"/>
      <c r="E27" s="17">
        <v>1</v>
      </c>
      <c r="F27" s="31">
        <f t="shared" si="3"/>
        <v>25.372</v>
      </c>
      <c r="G27" s="31">
        <f t="shared" si="4"/>
        <v>9.7000000000000003E-2</v>
      </c>
      <c r="H27" s="21"/>
      <c r="I27" s="20">
        <v>121.76</v>
      </c>
      <c r="J27" s="20">
        <f>ROUND(G27*0.4,2)</f>
        <v>0.04</v>
      </c>
      <c r="K27" s="22">
        <f t="shared" si="2"/>
        <v>121.80000000000001</v>
      </c>
      <c r="P27" s="42"/>
    </row>
    <row r="28" spans="1:16" ht="15.75" x14ac:dyDescent="0.25">
      <c r="A28" s="24" t="s">
        <v>55</v>
      </c>
      <c r="B28" s="17">
        <v>408</v>
      </c>
      <c r="C28" s="17">
        <f t="shared" si="1"/>
        <v>1</v>
      </c>
      <c r="D28" s="17"/>
      <c r="E28" s="17">
        <v>1</v>
      </c>
      <c r="F28" s="31">
        <f t="shared" si="3"/>
        <v>25.372</v>
      </c>
      <c r="G28" s="31">
        <f t="shared" si="4"/>
        <v>9.7000000000000003E-2</v>
      </c>
      <c r="H28" s="21"/>
      <c r="I28" s="20">
        <v>121.76</v>
      </c>
      <c r="J28" s="20">
        <f>ROUND(G28*0.4,2)</f>
        <v>0.04</v>
      </c>
      <c r="K28" s="22">
        <f t="shared" si="2"/>
        <v>121.80000000000001</v>
      </c>
      <c r="P28" s="42"/>
    </row>
    <row r="29" spans="1:16" ht="15.75" x14ac:dyDescent="0.25">
      <c r="A29" s="24" t="s">
        <v>56</v>
      </c>
      <c r="B29" s="17">
        <v>1532</v>
      </c>
      <c r="C29" s="17">
        <f t="shared" si="1"/>
        <v>1</v>
      </c>
      <c r="D29" s="17">
        <v>1</v>
      </c>
      <c r="E29" s="17"/>
      <c r="F29" s="31">
        <f t="shared" si="3"/>
        <v>25.372</v>
      </c>
      <c r="G29" s="31">
        <f t="shared" si="4"/>
        <v>9.7000000000000003E-2</v>
      </c>
      <c r="H29" s="20">
        <v>304.5</v>
      </c>
      <c r="I29" s="21"/>
      <c r="J29" s="20">
        <f>ROUND(G29*D29,2)</f>
        <v>0.1</v>
      </c>
      <c r="K29" s="22">
        <f t="shared" si="2"/>
        <v>304.60000000000002</v>
      </c>
      <c r="P29" s="42"/>
    </row>
    <row r="30" spans="1:16" ht="15.75" x14ac:dyDescent="0.25">
      <c r="A30" s="24" t="s">
        <v>57</v>
      </c>
      <c r="B30" s="17">
        <v>422</v>
      </c>
      <c r="C30" s="17">
        <f t="shared" si="1"/>
        <v>1</v>
      </c>
      <c r="D30" s="17"/>
      <c r="E30" s="17">
        <v>1</v>
      </c>
      <c r="F30" s="31">
        <f t="shared" si="3"/>
        <v>25.372</v>
      </c>
      <c r="G30" s="31">
        <f t="shared" si="4"/>
        <v>9.7000000000000003E-2</v>
      </c>
      <c r="H30" s="21"/>
      <c r="I30" s="20">
        <v>121.76</v>
      </c>
      <c r="J30" s="20">
        <f>ROUND(G30*0.4,2)</f>
        <v>0.04</v>
      </c>
      <c r="K30" s="22">
        <f t="shared" si="2"/>
        <v>121.80000000000001</v>
      </c>
      <c r="P30" s="42"/>
    </row>
    <row r="31" spans="1:16" ht="15.75" x14ac:dyDescent="0.25">
      <c r="A31" s="24" t="s">
        <v>58</v>
      </c>
      <c r="B31" s="17">
        <v>696</v>
      </c>
      <c r="C31" s="17">
        <f t="shared" si="1"/>
        <v>1</v>
      </c>
      <c r="D31" s="17">
        <v>1</v>
      </c>
      <c r="E31" s="17"/>
      <c r="F31" s="31">
        <f t="shared" si="3"/>
        <v>25.372</v>
      </c>
      <c r="G31" s="31">
        <f t="shared" si="4"/>
        <v>9.7000000000000003E-2</v>
      </c>
      <c r="H31" s="20">
        <v>304.5</v>
      </c>
      <c r="I31" s="21"/>
      <c r="J31" s="20">
        <f>ROUND(G31*D31,2)</f>
        <v>0.1</v>
      </c>
      <c r="K31" s="22">
        <f t="shared" si="2"/>
        <v>304.60000000000002</v>
      </c>
      <c r="P31" s="42"/>
    </row>
    <row r="32" spans="1:16" ht="15.75" x14ac:dyDescent="0.25">
      <c r="A32" s="24" t="s">
        <v>59</v>
      </c>
      <c r="B32" s="17">
        <v>566</v>
      </c>
      <c r="C32" s="17">
        <f t="shared" si="1"/>
        <v>1</v>
      </c>
      <c r="D32" s="17">
        <v>1</v>
      </c>
      <c r="E32" s="17"/>
      <c r="F32" s="31">
        <f t="shared" si="3"/>
        <v>25.372</v>
      </c>
      <c r="G32" s="31">
        <f t="shared" si="4"/>
        <v>9.7000000000000003E-2</v>
      </c>
      <c r="H32" s="20">
        <v>304.5</v>
      </c>
      <c r="I32" s="21"/>
      <c r="J32" s="20">
        <f>ROUND(G32*D32,2)</f>
        <v>0.1</v>
      </c>
      <c r="K32" s="22">
        <f t="shared" si="2"/>
        <v>304.60000000000002</v>
      </c>
      <c r="P32" s="42"/>
    </row>
    <row r="33" spans="1:16" ht="15.75" x14ac:dyDescent="0.25">
      <c r="A33" s="24" t="s">
        <v>60</v>
      </c>
      <c r="B33" s="17">
        <v>177</v>
      </c>
      <c r="C33" s="17">
        <f t="shared" si="1"/>
        <v>1</v>
      </c>
      <c r="D33" s="17"/>
      <c r="E33" s="17">
        <v>1</v>
      </c>
      <c r="F33" s="31">
        <f t="shared" si="3"/>
        <v>25.372</v>
      </c>
      <c r="G33" s="31">
        <f t="shared" si="4"/>
        <v>9.7000000000000003E-2</v>
      </c>
      <c r="H33" s="21"/>
      <c r="I33" s="20">
        <v>121.76</v>
      </c>
      <c r="J33" s="20">
        <f>ROUND(G33*0.4,2)</f>
        <v>0.04</v>
      </c>
      <c r="K33" s="22">
        <f t="shared" si="2"/>
        <v>121.80000000000001</v>
      </c>
      <c r="P33" s="42"/>
    </row>
    <row r="34" spans="1:16" ht="15.75" x14ac:dyDescent="0.25">
      <c r="A34" s="24" t="s">
        <v>61</v>
      </c>
      <c r="B34" s="17">
        <v>231</v>
      </c>
      <c r="C34" s="17">
        <f t="shared" si="1"/>
        <v>1</v>
      </c>
      <c r="D34" s="17"/>
      <c r="E34" s="17">
        <v>1</v>
      </c>
      <c r="F34" s="31">
        <f t="shared" si="3"/>
        <v>25.372</v>
      </c>
      <c r="G34" s="31">
        <f t="shared" si="4"/>
        <v>9.7000000000000003E-2</v>
      </c>
      <c r="H34" s="21"/>
      <c r="I34" s="20">
        <v>121.76</v>
      </c>
      <c r="J34" s="20">
        <f>ROUND(G34*0.4,2)</f>
        <v>0.04</v>
      </c>
      <c r="K34" s="22">
        <f t="shared" si="2"/>
        <v>121.80000000000001</v>
      </c>
      <c r="P34" s="42"/>
    </row>
    <row r="35" spans="1:16" ht="15.75" x14ac:dyDescent="0.25">
      <c r="A35" s="24" t="s">
        <v>62</v>
      </c>
      <c r="B35" s="17">
        <v>342</v>
      </c>
      <c r="C35" s="17">
        <f t="shared" si="1"/>
        <v>1</v>
      </c>
      <c r="D35" s="17"/>
      <c r="E35" s="17">
        <v>1</v>
      </c>
      <c r="F35" s="31">
        <f t="shared" si="3"/>
        <v>25.372</v>
      </c>
      <c r="G35" s="31">
        <f t="shared" si="4"/>
        <v>9.7000000000000003E-2</v>
      </c>
      <c r="H35" s="21"/>
      <c r="I35" s="20">
        <v>121.76</v>
      </c>
      <c r="J35" s="20">
        <f>ROUND(G35*0.4,2)</f>
        <v>0.04</v>
      </c>
      <c r="K35" s="22">
        <f t="shared" si="2"/>
        <v>121.80000000000001</v>
      </c>
      <c r="P35" s="42"/>
    </row>
    <row r="36" spans="1:16" ht="15.75" x14ac:dyDescent="0.25">
      <c r="A36" s="24" t="s">
        <v>63</v>
      </c>
      <c r="B36" s="17">
        <v>982</v>
      </c>
      <c r="C36" s="17">
        <f t="shared" si="1"/>
        <v>1</v>
      </c>
      <c r="D36" s="17">
        <v>1</v>
      </c>
      <c r="E36" s="17"/>
      <c r="F36" s="31">
        <f t="shared" si="3"/>
        <v>25.372</v>
      </c>
      <c r="G36" s="31">
        <f t="shared" si="4"/>
        <v>9.7000000000000003E-2</v>
      </c>
      <c r="H36" s="20">
        <v>304.5</v>
      </c>
      <c r="I36" s="21"/>
      <c r="J36" s="20">
        <f>ROUND(G36*D36,2)</f>
        <v>0.1</v>
      </c>
      <c r="K36" s="22">
        <f t="shared" si="2"/>
        <v>304.60000000000002</v>
      </c>
      <c r="P36" s="42"/>
    </row>
    <row r="37" spans="1:16" ht="15.75" x14ac:dyDescent="0.25">
      <c r="A37" s="24" t="s">
        <v>64</v>
      </c>
      <c r="B37" s="17">
        <v>342</v>
      </c>
      <c r="C37" s="17">
        <f t="shared" si="1"/>
        <v>1</v>
      </c>
      <c r="D37" s="17"/>
      <c r="E37" s="17">
        <v>1</v>
      </c>
      <c r="F37" s="31">
        <f t="shared" si="3"/>
        <v>25.372</v>
      </c>
      <c r="G37" s="31">
        <f t="shared" si="4"/>
        <v>9.7000000000000003E-2</v>
      </c>
      <c r="H37" s="21"/>
      <c r="I37" s="20">
        <v>121.76</v>
      </c>
      <c r="J37" s="20">
        <f>ROUND(G37*0.4,2)</f>
        <v>0.04</v>
      </c>
      <c r="K37" s="22">
        <f t="shared" si="2"/>
        <v>121.80000000000001</v>
      </c>
      <c r="P37" s="42"/>
    </row>
    <row r="38" spans="1:16" ht="15.75" x14ac:dyDescent="0.25">
      <c r="A38" s="24" t="s">
        <v>65</v>
      </c>
      <c r="B38" s="17">
        <v>619</v>
      </c>
      <c r="C38" s="17">
        <f t="shared" si="1"/>
        <v>1</v>
      </c>
      <c r="D38" s="17">
        <v>1</v>
      </c>
      <c r="E38" s="17"/>
      <c r="F38" s="31">
        <f t="shared" si="3"/>
        <v>25.372</v>
      </c>
      <c r="G38" s="31">
        <f t="shared" si="4"/>
        <v>9.7000000000000003E-2</v>
      </c>
      <c r="H38" s="20">
        <v>304.5</v>
      </c>
      <c r="I38" s="21"/>
      <c r="J38" s="20">
        <f>ROUND(G38*D38,2)</f>
        <v>0.1</v>
      </c>
      <c r="K38" s="22">
        <f t="shared" si="2"/>
        <v>304.60000000000002</v>
      </c>
      <c r="P38" s="42"/>
    </row>
    <row r="39" spans="1:16" ht="15.75" x14ac:dyDescent="0.25">
      <c r="A39" s="24" t="s">
        <v>66</v>
      </c>
      <c r="B39" s="17">
        <v>504</v>
      </c>
      <c r="C39" s="17">
        <f t="shared" si="1"/>
        <v>1</v>
      </c>
      <c r="D39" s="38">
        <v>1</v>
      </c>
      <c r="E39" s="17"/>
      <c r="F39" s="31">
        <f t="shared" si="3"/>
        <v>25.372</v>
      </c>
      <c r="G39" s="31">
        <f t="shared" si="4"/>
        <v>9.7000000000000003E-2</v>
      </c>
      <c r="H39" s="20">
        <v>304.5</v>
      </c>
      <c r="I39" s="20"/>
      <c r="J39" s="20">
        <f>ROUND(G39*D39,2)</f>
        <v>0.1</v>
      </c>
      <c r="K39" s="22">
        <f t="shared" si="2"/>
        <v>304.60000000000002</v>
      </c>
      <c r="P39" s="42"/>
    </row>
    <row r="40" spans="1:16" ht="15.75" x14ac:dyDescent="0.25">
      <c r="A40" s="24" t="s">
        <v>67</v>
      </c>
      <c r="B40" s="17">
        <v>239</v>
      </c>
      <c r="C40" s="17">
        <f t="shared" si="1"/>
        <v>1</v>
      </c>
      <c r="D40" s="17"/>
      <c r="E40" s="17">
        <v>1</v>
      </c>
      <c r="F40" s="31">
        <f t="shared" si="3"/>
        <v>25.372</v>
      </c>
      <c r="G40" s="31">
        <f t="shared" si="4"/>
        <v>9.7000000000000003E-2</v>
      </c>
      <c r="H40" s="21"/>
      <c r="I40" s="20">
        <v>121.76</v>
      </c>
      <c r="J40" s="20">
        <f>ROUND(G40*0.4,2)</f>
        <v>0.04</v>
      </c>
      <c r="K40" s="22">
        <f t="shared" si="2"/>
        <v>121.80000000000001</v>
      </c>
      <c r="P40" s="42"/>
    </row>
    <row r="41" spans="1:16" ht="15.75" x14ac:dyDescent="0.25">
      <c r="A41" s="24" t="s">
        <v>68</v>
      </c>
      <c r="B41" s="17">
        <v>955</v>
      </c>
      <c r="C41" s="17">
        <f t="shared" si="1"/>
        <v>1</v>
      </c>
      <c r="D41" s="17">
        <v>1</v>
      </c>
      <c r="E41" s="17"/>
      <c r="F41" s="31">
        <f t="shared" si="3"/>
        <v>25.372</v>
      </c>
      <c r="G41" s="31">
        <f t="shared" si="4"/>
        <v>9.7000000000000003E-2</v>
      </c>
      <c r="H41" s="20">
        <v>304.5</v>
      </c>
      <c r="I41" s="21"/>
      <c r="J41" s="20">
        <f>ROUND(G41*D41,2)</f>
        <v>0.1</v>
      </c>
      <c r="K41" s="22">
        <f t="shared" si="2"/>
        <v>304.60000000000002</v>
      </c>
      <c r="P41" s="42"/>
    </row>
    <row r="42" spans="1:16" ht="16.5" thickBot="1" x14ac:dyDescent="0.3">
      <c r="A42" s="25" t="s">
        <v>69</v>
      </c>
      <c r="B42" s="26">
        <v>552</v>
      </c>
      <c r="C42" s="26">
        <f t="shared" si="1"/>
        <v>1</v>
      </c>
      <c r="D42" s="26">
        <v>1</v>
      </c>
      <c r="E42" s="26"/>
      <c r="F42" s="32">
        <f t="shared" si="3"/>
        <v>25.372</v>
      </c>
      <c r="G42" s="32">
        <f t="shared" si="4"/>
        <v>9.7000000000000003E-2</v>
      </c>
      <c r="H42" s="43">
        <v>304.5</v>
      </c>
      <c r="I42" s="27"/>
      <c r="J42" s="43">
        <f>ROUND(G42*D42,2)</f>
        <v>0.1</v>
      </c>
      <c r="K42" s="28">
        <f t="shared" si="2"/>
        <v>304.60000000000002</v>
      </c>
      <c r="P42" s="42"/>
    </row>
    <row r="44" spans="1:16" s="41" customFormat="1" x14ac:dyDescent="0.25">
      <c r="E44" s="84"/>
      <c r="F44" s="84"/>
      <c r="G44" s="84"/>
    </row>
    <row r="45" spans="1:16" s="41" customFormat="1" x14ac:dyDescent="0.25">
      <c r="A45" s="85"/>
    </row>
    <row r="46" spans="1:16" s="41" customFormat="1" x14ac:dyDescent="0.25"/>
    <row r="47" spans="1:16" s="41" customFormat="1" x14ac:dyDescent="0.25"/>
    <row r="48" spans="1:16" s="41" customFormat="1" x14ac:dyDescent="0.25"/>
  </sheetData>
  <mergeCells count="20">
    <mergeCell ref="H15:H19"/>
    <mergeCell ref="I15:I19"/>
    <mergeCell ref="D16:D19"/>
    <mergeCell ref="E16:E19"/>
    <mergeCell ref="A2:J2"/>
    <mergeCell ref="I4:J4"/>
    <mergeCell ref="A8:K8"/>
    <mergeCell ref="A9:K9"/>
    <mergeCell ref="A13:A19"/>
    <mergeCell ref="B13:B14"/>
    <mergeCell ref="C13:E14"/>
    <mergeCell ref="F13:G14"/>
    <mergeCell ref="H13:I14"/>
    <mergeCell ref="J13:J19"/>
    <mergeCell ref="K13:K19"/>
    <mergeCell ref="B15:B19"/>
    <mergeCell ref="C15:C19"/>
    <mergeCell ref="D15:E15"/>
    <mergeCell ref="F15:F19"/>
    <mergeCell ref="G15:G19"/>
  </mergeCells>
  <pageMargins left="0.35433070866141736" right="0.23622047244094491" top="0.31496062992125984" bottom="0.31496062992125984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8"/>
  <sheetViews>
    <sheetView workbookViewId="0">
      <selection activeCell="C33" sqref="C33"/>
    </sheetView>
  </sheetViews>
  <sheetFormatPr defaultRowHeight="15" x14ac:dyDescent="0.25"/>
  <cols>
    <col min="1" max="1" width="19" style="53" customWidth="1"/>
    <col min="2" max="2" width="14.140625" style="53" customWidth="1"/>
    <col min="3" max="3" width="9.85546875" style="53" customWidth="1"/>
    <col min="4" max="4" width="17.85546875" style="53" hidden="1" customWidth="1"/>
    <col min="5" max="5" width="14.85546875" style="53" customWidth="1"/>
    <col min="6" max="6" width="12.42578125" style="53" customWidth="1"/>
    <col min="7" max="16384" width="9.140625" style="53"/>
  </cols>
  <sheetData>
    <row r="2" spans="1:8" x14ac:dyDescent="0.25">
      <c r="A2" s="68" t="s">
        <v>109</v>
      </c>
    </row>
    <row r="3" spans="1:8" ht="15.75" thickBot="1" x14ac:dyDescent="0.3">
      <c r="E3" s="75" t="s">
        <v>101</v>
      </c>
    </row>
    <row r="4" spans="1:8" ht="14.25" customHeight="1" x14ac:dyDescent="0.25">
      <c r="A4" s="115" t="s">
        <v>102</v>
      </c>
      <c r="B4" s="118" t="s">
        <v>103</v>
      </c>
      <c r="C4" s="121" t="s">
        <v>110</v>
      </c>
      <c r="D4" s="124" t="s">
        <v>104</v>
      </c>
      <c r="E4" s="124" t="s">
        <v>104</v>
      </c>
    </row>
    <row r="5" spans="1:8" x14ac:dyDescent="0.25">
      <c r="A5" s="116"/>
      <c r="B5" s="119"/>
      <c r="C5" s="122"/>
      <c r="D5" s="125"/>
      <c r="E5" s="125"/>
    </row>
    <row r="6" spans="1:8" ht="25.9" customHeight="1" thickBot="1" x14ac:dyDescent="0.3">
      <c r="A6" s="117"/>
      <c r="B6" s="120"/>
      <c r="C6" s="123"/>
      <c r="D6" s="126"/>
      <c r="E6" s="126"/>
    </row>
    <row r="7" spans="1:8" x14ac:dyDescent="0.25">
      <c r="A7" s="54" t="s">
        <v>14</v>
      </c>
      <c r="B7" s="55">
        <v>19.5</v>
      </c>
      <c r="C7" s="56">
        <v>34138</v>
      </c>
      <c r="D7" s="57">
        <f>B7*C7*12*1.302</f>
        <v>10400756.184</v>
      </c>
      <c r="E7" s="73">
        <f>ROUNDUP((B7*C7*12*1.302)/1000,1)</f>
        <v>10400.800000000001</v>
      </c>
      <c r="F7" s="58"/>
      <c r="G7" s="58"/>
      <c r="H7" s="58"/>
    </row>
    <row r="8" spans="1:8" x14ac:dyDescent="0.25">
      <c r="A8" s="59" t="s">
        <v>51</v>
      </c>
      <c r="B8" s="60">
        <v>2</v>
      </c>
      <c r="C8" s="61">
        <v>34138</v>
      </c>
      <c r="D8" s="62">
        <f t="shared" ref="D8:D27" si="0">B8*C8*12*1.302</f>
        <v>1066744.2239999999</v>
      </c>
      <c r="E8" s="73">
        <f t="shared" ref="E8:E26" si="1">ROUNDUP((B8*C8*12*1.302)/1000,1)</f>
        <v>1066.8</v>
      </c>
      <c r="F8" s="58"/>
      <c r="G8" s="58"/>
      <c r="H8" s="58"/>
    </row>
    <row r="9" spans="1:8" x14ac:dyDescent="0.25">
      <c r="A9" s="59" t="s">
        <v>52</v>
      </c>
      <c r="B9" s="60">
        <v>12.6</v>
      </c>
      <c r="C9" s="61">
        <v>34138</v>
      </c>
      <c r="D9" s="62">
        <f t="shared" si="0"/>
        <v>6720488.6112000002</v>
      </c>
      <c r="E9" s="73">
        <f t="shared" si="1"/>
        <v>6720.5</v>
      </c>
      <c r="F9" s="58"/>
      <c r="G9" s="58"/>
      <c r="H9" s="58"/>
    </row>
    <row r="10" spans="1:8" x14ac:dyDescent="0.25">
      <c r="A10" s="59" t="s">
        <v>53</v>
      </c>
      <c r="B10" s="60">
        <v>6.7</v>
      </c>
      <c r="C10" s="61">
        <v>34138</v>
      </c>
      <c r="D10" s="62">
        <f t="shared" si="0"/>
        <v>3573593.1504000002</v>
      </c>
      <c r="E10" s="73">
        <f t="shared" si="1"/>
        <v>3573.6</v>
      </c>
      <c r="F10" s="58"/>
      <c r="G10" s="58"/>
      <c r="H10" s="58"/>
    </row>
    <row r="11" spans="1:8" x14ac:dyDescent="0.25">
      <c r="A11" s="59" t="s">
        <v>54</v>
      </c>
      <c r="B11" s="60">
        <v>4.8</v>
      </c>
      <c r="C11" s="61">
        <v>34138</v>
      </c>
      <c r="D11" s="62">
        <f t="shared" si="0"/>
        <v>2560186.1376</v>
      </c>
      <c r="E11" s="73">
        <f t="shared" si="1"/>
        <v>2560.1999999999998</v>
      </c>
      <c r="F11" s="58"/>
      <c r="G11" s="58"/>
      <c r="H11" s="58"/>
    </row>
    <row r="12" spans="1:8" x14ac:dyDescent="0.25">
      <c r="A12" s="59" t="s">
        <v>55</v>
      </c>
      <c r="B12" s="60">
        <v>11.9</v>
      </c>
      <c r="C12" s="61">
        <v>34138</v>
      </c>
      <c r="D12" s="62">
        <f t="shared" si="0"/>
        <v>6347128.1328000007</v>
      </c>
      <c r="E12" s="73">
        <f t="shared" si="1"/>
        <v>6347.2000000000007</v>
      </c>
      <c r="F12" s="58"/>
      <c r="G12" s="58"/>
      <c r="H12" s="58"/>
    </row>
    <row r="13" spans="1:8" x14ac:dyDescent="0.25">
      <c r="A13" s="59" t="s">
        <v>56</v>
      </c>
      <c r="B13" s="63">
        <v>11.5</v>
      </c>
      <c r="C13" s="61">
        <v>34138</v>
      </c>
      <c r="D13" s="62">
        <f t="shared" si="0"/>
        <v>6133779.2880000006</v>
      </c>
      <c r="E13" s="73">
        <f t="shared" si="1"/>
        <v>6133.8</v>
      </c>
      <c r="F13" s="58" t="s">
        <v>105</v>
      </c>
      <c r="G13" s="58"/>
      <c r="H13" s="58"/>
    </row>
    <row r="14" spans="1:8" x14ac:dyDescent="0.25">
      <c r="A14" s="64" t="s">
        <v>57</v>
      </c>
      <c r="B14" s="60">
        <v>10.3</v>
      </c>
      <c r="C14" s="61">
        <v>34138</v>
      </c>
      <c r="D14" s="62">
        <f t="shared" si="0"/>
        <v>5493732.7536000013</v>
      </c>
      <c r="E14" s="73">
        <f t="shared" si="1"/>
        <v>5493.8</v>
      </c>
      <c r="F14" s="58"/>
      <c r="G14" s="58"/>
      <c r="H14" s="58"/>
    </row>
    <row r="15" spans="1:8" x14ac:dyDescent="0.25">
      <c r="A15" s="59" t="s">
        <v>58</v>
      </c>
      <c r="B15" s="60">
        <v>4.7</v>
      </c>
      <c r="C15" s="61">
        <v>34138</v>
      </c>
      <c r="D15" s="62">
        <f t="shared" si="0"/>
        <v>2506848.9264000002</v>
      </c>
      <c r="E15" s="73">
        <f t="shared" si="1"/>
        <v>2506.9</v>
      </c>
      <c r="F15" s="58"/>
      <c r="G15" s="58"/>
      <c r="H15" s="58"/>
    </row>
    <row r="16" spans="1:8" x14ac:dyDescent="0.25">
      <c r="A16" s="59" t="s">
        <v>59</v>
      </c>
      <c r="B16" s="60">
        <v>6.5</v>
      </c>
      <c r="C16" s="61">
        <v>34138</v>
      </c>
      <c r="D16" s="62">
        <f t="shared" si="0"/>
        <v>3466918.7280000001</v>
      </c>
      <c r="E16" s="73">
        <f t="shared" si="1"/>
        <v>3467</v>
      </c>
      <c r="F16" s="58"/>
      <c r="G16" s="58"/>
      <c r="H16" s="58"/>
    </row>
    <row r="17" spans="1:8" x14ac:dyDescent="0.25">
      <c r="A17" s="59" t="s">
        <v>60</v>
      </c>
      <c r="B17" s="60">
        <v>3.9</v>
      </c>
      <c r="C17" s="61">
        <v>34138</v>
      </c>
      <c r="D17" s="62">
        <f t="shared" si="0"/>
        <v>2080151.2367999998</v>
      </c>
      <c r="E17" s="73">
        <f t="shared" si="1"/>
        <v>2080.1999999999998</v>
      </c>
      <c r="F17" s="58"/>
      <c r="G17" s="58"/>
      <c r="H17" s="58"/>
    </row>
    <row r="18" spans="1:8" x14ac:dyDescent="0.25">
      <c r="A18" s="59" t="s">
        <v>61</v>
      </c>
      <c r="B18" s="60">
        <v>6.1</v>
      </c>
      <c r="C18" s="61">
        <v>34138</v>
      </c>
      <c r="D18" s="62">
        <f t="shared" si="0"/>
        <v>3253569.8831999996</v>
      </c>
      <c r="E18" s="73">
        <f t="shared" si="1"/>
        <v>3253.6</v>
      </c>
      <c r="F18" s="58"/>
      <c r="G18" s="58"/>
      <c r="H18" s="58"/>
    </row>
    <row r="19" spans="1:8" x14ac:dyDescent="0.25">
      <c r="A19" s="59" t="s">
        <v>62</v>
      </c>
      <c r="B19" s="60">
        <v>6.5</v>
      </c>
      <c r="C19" s="61">
        <v>34138</v>
      </c>
      <c r="D19" s="62">
        <f t="shared" si="0"/>
        <v>3466918.7280000001</v>
      </c>
      <c r="E19" s="73">
        <f t="shared" si="1"/>
        <v>3467</v>
      </c>
      <c r="F19" s="58"/>
      <c r="G19" s="58"/>
      <c r="H19" s="58"/>
    </row>
    <row r="20" spans="1:8" x14ac:dyDescent="0.25">
      <c r="A20" s="59" t="s">
        <v>63</v>
      </c>
      <c r="B20" s="63">
        <f>8.5+7</f>
        <v>15.5</v>
      </c>
      <c r="C20" s="61">
        <v>34138</v>
      </c>
      <c r="D20" s="62">
        <f t="shared" si="0"/>
        <v>8267267.7360000005</v>
      </c>
      <c r="E20" s="73">
        <f t="shared" si="1"/>
        <v>8267.3000000000011</v>
      </c>
      <c r="F20" s="58" t="s">
        <v>106</v>
      </c>
      <c r="G20" s="58"/>
      <c r="H20" s="58"/>
    </row>
    <row r="21" spans="1:8" x14ac:dyDescent="0.25">
      <c r="A21" s="59" t="s">
        <v>64</v>
      </c>
      <c r="B21" s="60">
        <v>8</v>
      </c>
      <c r="C21" s="61">
        <v>34138</v>
      </c>
      <c r="D21" s="62">
        <f t="shared" si="0"/>
        <v>4266976.8959999997</v>
      </c>
      <c r="E21" s="73">
        <f t="shared" si="1"/>
        <v>4267</v>
      </c>
      <c r="F21" s="58"/>
      <c r="G21" s="58"/>
      <c r="H21" s="58"/>
    </row>
    <row r="22" spans="1:8" x14ac:dyDescent="0.25">
      <c r="A22" s="59" t="s">
        <v>65</v>
      </c>
      <c r="B22" s="60">
        <v>12.6</v>
      </c>
      <c r="C22" s="61">
        <v>34138</v>
      </c>
      <c r="D22" s="62">
        <f t="shared" si="0"/>
        <v>6720488.6112000002</v>
      </c>
      <c r="E22" s="73">
        <f t="shared" si="1"/>
        <v>6720.5</v>
      </c>
      <c r="F22" s="58"/>
      <c r="G22" s="58"/>
      <c r="H22" s="58"/>
    </row>
    <row r="23" spans="1:8" x14ac:dyDescent="0.25">
      <c r="A23" s="59" t="s">
        <v>66</v>
      </c>
      <c r="B23" s="60">
        <v>8</v>
      </c>
      <c r="C23" s="61">
        <v>34138</v>
      </c>
      <c r="D23" s="62">
        <f t="shared" si="0"/>
        <v>4266976.8959999997</v>
      </c>
      <c r="E23" s="73">
        <f t="shared" si="1"/>
        <v>4267</v>
      </c>
      <c r="F23" s="58"/>
      <c r="G23" s="58"/>
      <c r="H23" s="58"/>
    </row>
    <row r="24" spans="1:8" x14ac:dyDescent="0.25">
      <c r="A24" s="59" t="s">
        <v>67</v>
      </c>
      <c r="B24" s="60">
        <v>6.2</v>
      </c>
      <c r="C24" s="61">
        <v>34138</v>
      </c>
      <c r="D24" s="62">
        <f t="shared" si="0"/>
        <v>3306907.0944000003</v>
      </c>
      <c r="E24" s="73">
        <f t="shared" si="1"/>
        <v>3307</v>
      </c>
      <c r="F24" s="58"/>
      <c r="G24" s="58"/>
      <c r="H24" s="58"/>
    </row>
    <row r="25" spans="1:8" x14ac:dyDescent="0.25">
      <c r="A25" s="64" t="s">
        <v>68</v>
      </c>
      <c r="B25" s="65">
        <v>12.7</v>
      </c>
      <c r="C25" s="61">
        <v>34138</v>
      </c>
      <c r="D25" s="62">
        <f t="shared" si="0"/>
        <v>6773825.822399999</v>
      </c>
      <c r="E25" s="73">
        <f t="shared" si="1"/>
        <v>6773.9000000000005</v>
      </c>
      <c r="F25" s="58"/>
      <c r="G25" s="58"/>
      <c r="H25" s="58"/>
    </row>
    <row r="26" spans="1:8" ht="15.75" thickBot="1" x14ac:dyDescent="0.3">
      <c r="A26" s="66" t="s">
        <v>69</v>
      </c>
      <c r="B26" s="60">
        <v>5.5</v>
      </c>
      <c r="C26" s="61">
        <v>34138</v>
      </c>
      <c r="D26" s="62">
        <f t="shared" si="0"/>
        <v>2933546.6159999999</v>
      </c>
      <c r="E26" s="73">
        <f t="shared" si="1"/>
        <v>2933.6</v>
      </c>
      <c r="F26" s="58"/>
      <c r="G26" s="58"/>
      <c r="H26" s="58"/>
    </row>
    <row r="27" spans="1:8" s="72" customFormat="1" ht="15.75" thickBot="1" x14ac:dyDescent="0.3">
      <c r="A27" s="67" t="s">
        <v>107</v>
      </c>
      <c r="B27" s="69">
        <f>SUM(B7:B26)</f>
        <v>175.49999999999997</v>
      </c>
      <c r="C27" s="70">
        <v>34138</v>
      </c>
      <c r="D27" s="71">
        <f t="shared" si="0"/>
        <v>93606805.655999988</v>
      </c>
      <c r="E27" s="74">
        <f>ROUNDUP((B27*C27*12*1.302)/1000,1)</f>
        <v>93606.900000000009</v>
      </c>
    </row>
    <row r="28" spans="1:8" x14ac:dyDescent="0.25">
      <c r="B28" s="68" t="s">
        <v>108</v>
      </c>
    </row>
  </sheetData>
  <mergeCells count="5">
    <mergeCell ref="A4:A6"/>
    <mergeCell ref="B4:B6"/>
    <mergeCell ref="C4:C6"/>
    <mergeCell ref="D4:D6"/>
    <mergeCell ref="E4:E6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Приоритетные расходы 2022</vt:lpstr>
      <vt:lpstr>Субсидия на сбалансированность</vt:lpstr>
      <vt:lpstr>Подписка</vt:lpstr>
      <vt:lpstr>ВУС 2022</vt:lpstr>
      <vt:lpstr>ВУС 2023</vt:lpstr>
      <vt:lpstr>ВУС 2024</vt:lpstr>
      <vt:lpstr>ЗП культуры</vt:lpstr>
      <vt:lpstr>'Приоритетные расходы 2022'!Заголовки_для_печати</vt:lpstr>
      <vt:lpstr>'ВУС 2022'!Область_печати</vt:lpstr>
      <vt:lpstr>'ВУС 2023'!Область_печати</vt:lpstr>
      <vt:lpstr>'ВУС 2024'!Область_печати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grigorova_tm</dc:creator>
  <cp:lastModifiedBy>grigorova_tm</cp:lastModifiedBy>
  <cp:lastPrinted>2021-11-02T05:18:31Z</cp:lastPrinted>
  <dcterms:created xsi:type="dcterms:W3CDTF">2019-11-01T07:53:28Z</dcterms:created>
  <dcterms:modified xsi:type="dcterms:W3CDTF">2021-11-02T05:45:00Z</dcterms:modified>
</cp:coreProperties>
</file>